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N:\PROJEKTI\22-212-MF-VRAZOV TRG\racionalizacija (1)\racionalizacija\POPRAVLJENO\ZA RAZPIS\MEDICINSKA OPREMA\BREZ CEN\"/>
    </mc:Choice>
  </mc:AlternateContent>
  <xr:revisionPtr revIDLastSave="0" documentId="13_ncr:1_{D40197AE-556E-4D03-B529-9601597C7425}" xr6:coauthVersionLast="47" xr6:coauthVersionMax="47" xr10:uidLastSave="{00000000-0000-0000-0000-000000000000}"/>
  <bookViews>
    <workbookView xWindow="-28920" yWindow="-120" windowWidth="29040" windowHeight="15840" activeTab="1" xr2:uid="{176D27FA-6160-44BE-844A-954ACE8DCBC1}"/>
  </bookViews>
  <sheets>
    <sheet name="REKAPITULACIJA" sheetId="5" r:id="rId1"/>
    <sheet name="BOLNIŠKI KANALI" sheetId="3" r:id="rId2"/>
  </sheets>
  <definedNames>
    <definedName name="_xlnm.Print_Area" localSheetId="1">'BOLNIŠKI KANALI'!$A$1:$G$103</definedName>
    <definedName name="_xlnm.Print_Area" localSheetId="0">REKAPITULACIJA!$A$1:$E$21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7" i="3" l="1"/>
  <c r="E38" i="3" s="1"/>
  <c r="G38" i="3" s="1"/>
  <c r="D98" i="3"/>
  <c r="E70" i="3" s="1"/>
  <c r="G70" i="3" s="1"/>
  <c r="D35" i="3"/>
  <c r="E6" i="3" s="1"/>
  <c r="G6" i="3" s="1"/>
  <c r="G154" i="3"/>
  <c r="G138" i="3"/>
  <c r="G126" i="3"/>
  <c r="G123" i="3"/>
  <c r="G100" i="3"/>
  <c r="G1" i="3" l="1"/>
  <c r="D9" i="5" s="1"/>
  <c r="D11" i="5" l="1"/>
  <c r="D13" i="5" s="1"/>
  <c r="D15" i="5" s="1"/>
</calcChain>
</file>

<file path=xl/sharedStrings.xml><?xml version="1.0" encoding="utf-8"?>
<sst xmlns="http://schemas.openxmlformats.org/spreadsheetml/2006/main" count="121" uniqueCount="72">
  <si>
    <t>PROSTOR</t>
  </si>
  <si>
    <t>POZICIJA</t>
  </si>
  <si>
    <t>OPIS</t>
  </si>
  <si>
    <t>KOS</t>
  </si>
  <si>
    <t>CENA NA ENOTO</t>
  </si>
  <si>
    <t>SKUPAJ</t>
  </si>
  <si>
    <t>CUKVSP1</t>
  </si>
  <si>
    <t>CUKVSP3</t>
  </si>
  <si>
    <t>skupaj</t>
  </si>
  <si>
    <t>1.</t>
  </si>
  <si>
    <t>2.</t>
  </si>
  <si>
    <t>POPIS BOLNIŠKIH KANALOV</t>
  </si>
  <si>
    <t>&gt; dve liniji tirnic za nameščanje medicinskih pripomočkov in opreme (spodaj/zgoraj)</t>
  </si>
  <si>
    <t>el. priključki:</t>
  </si>
  <si>
    <t>&gt; varnosti razred:  Class I, IP 20</t>
  </si>
  <si>
    <t>&gt; el. zaščita: B</t>
  </si>
  <si>
    <t>&gt; Klasifikacija: razred Ila po MDD93/42/EWG</t>
  </si>
  <si>
    <t>&gt; 1x DEA 230V</t>
  </si>
  <si>
    <t>&gt; 1x UPS 230V</t>
  </si>
  <si>
    <t>podatkovni priključki:</t>
  </si>
  <si>
    <t>&gt; Dvojni kanal za ločitev medicinskh plinov od električnih inštalacij</t>
  </si>
  <si>
    <t>1x2 LAN</t>
  </si>
  <si>
    <t>&gt; 1x komprimiran zrak (5 bar)</t>
  </si>
  <si>
    <t>&gt; 1X vakuum (-0,9 bar)</t>
  </si>
  <si>
    <t>priključki medicinskih plinov, komprimiranega zraka, vakuuma:</t>
  </si>
  <si>
    <t>&gt; izdelani v skladu s standardom ISO EN 11197 in IEC EN 60601/1</t>
  </si>
  <si>
    <t>&gt; barvo kanaov določi projektant</t>
  </si>
  <si>
    <t>&gt; 2x ozemljitvena vtičnica</t>
  </si>
  <si>
    <t>Stenski bolniški kanal - horizontalna postavitev</t>
  </si>
  <si>
    <t>Stenski bolniški kanal - vertikalna postavitev</t>
  </si>
  <si>
    <t>&gt; dve liniji tirnic za nameščanje medicinskih pripomočkov in opreme (levo/desno)</t>
  </si>
  <si>
    <t>&gt; vrh kanala sega nad nivo tehničnega stropa ca 20-30 cm; vstop napeljav v bolniški kanal se izvede nad nivojem tehničnega stopa!</t>
  </si>
  <si>
    <t>&gt; 3x mreža 230V</t>
  </si>
  <si>
    <t>&gt; 4x mreža 230V</t>
  </si>
  <si>
    <t>CUKVSP2</t>
  </si>
  <si>
    <t>Stropni dvostranski bolniški kanal</t>
  </si>
  <si>
    <t>&gt; Ohišje izdelano iz prašno barvanega ekstrudiranega aluminija 6063 (AlMg0.7Si) dim. 230x65x1.500 mm; masa 3,8 kg/m'</t>
  </si>
  <si>
    <t>&gt; Ohišje izdelano iz prašno barvanega ekstrudiranega aluminija 6063 (AlMg0.7Si) dim. 230x65x2.000 mm; masa 3,8 kg/m'</t>
  </si>
  <si>
    <t>&gt; Bolniški kanal v kvaliteti kot npr. MEDICOP Medicopact ali enakovredno</t>
  </si>
  <si>
    <t>&gt; Ohišje izdelano iz prašno barvanega ekstrudiranega aluminija 6063 (AlMg0.7Si) dim. 370x220x3.000 mm; masa 20 kg/m'</t>
  </si>
  <si>
    <t xml:space="preserve">&gt; obešanje na AB ploščo; spodnji rob kanala na višini ca 2.000 mm od tal (točno višino določi uporabnik glede na specifiko uporabe (vajalnica!)), razdalja med spodnjim robom kanala in tehničnim stropom ca. 750 mm; višina medstropovja 1.000 mm. </t>
  </si>
  <si>
    <t xml:space="preserve">&gt; vse inštalacije znotraj kanala delavniško predpripravljene in montirane v kanalu </t>
  </si>
  <si>
    <t>&gt; upoštevati izdelavo, montažo, ves pritrdilni material in priklope na hišne inštalacije</t>
  </si>
  <si>
    <t>&gt; upoštevati izdelavo, montažo, ves pritrdilni material, ev. dodatno podkonstrukcijo v medstropovju in priklope na hišne inštalacije</t>
  </si>
  <si>
    <t xml:space="preserve">&gt; sredinska tirnica za nameščanje medicinskih pripomočkov in opreme </t>
  </si>
  <si>
    <t>&gt; 12x mreža 230V (po 6x na vsaki strani kanala)</t>
  </si>
  <si>
    <t>&gt; 4x DEA 230V (po 2x na vsaki strani kanala)</t>
  </si>
  <si>
    <t>&gt; 4x UPS 230V (po 2x na vsaki strani kanala)</t>
  </si>
  <si>
    <t>4x2 LAN (po 2x na vsaki strani kanala)</t>
  </si>
  <si>
    <t>&gt; 2x vakuum (-0,9 bar) (po 1x na vsaki strani kanala</t>
  </si>
  <si>
    <t>&gt; 2x komprimiran zrak (5 bar) (po 1x na vsaki strani kanala</t>
  </si>
  <si>
    <t>&gt; 8x ozemljitvena vtičnica (po 4x na vsaki strani kanala)</t>
  </si>
  <si>
    <t>&gt; pri prehodu vertikalne konstrukcije skozi strop upoštevati rozete za prekritje preboja (prehoda)</t>
  </si>
  <si>
    <t>&gt; dvojni kanal za ločitev medicinskh plinov od električnih inštalacij</t>
  </si>
  <si>
    <t>osvetlitev:</t>
  </si>
  <si>
    <t>&gt; 395 lux (58W indirektna + 18W direktna)</t>
  </si>
  <si>
    <t>bk-01</t>
  </si>
  <si>
    <t>bk-2</t>
  </si>
  <si>
    <t>bk-02</t>
  </si>
  <si>
    <t>bk-03</t>
  </si>
  <si>
    <t>PONUDBENA REKAPITULACIJA</t>
  </si>
  <si>
    <t>3.</t>
  </si>
  <si>
    <t>4.</t>
  </si>
  <si>
    <t>DDV 22%</t>
  </si>
  <si>
    <t>SKUPAJ Z DDV</t>
  </si>
  <si>
    <t>BOLNIŠKI KANALI</t>
  </si>
  <si>
    <t>Bolniški kanal v kvaliteti kot npr. MEDICOP Medicopact ali enakovredno</t>
  </si>
  <si>
    <t>Bolniški kanal v kvaliteti kot npr. MEDICOP Medintensive ali enakovredno</t>
  </si>
  <si>
    <r>
      <t>&gt; 1x O</t>
    </r>
    <r>
      <rPr>
        <vertAlign val="sub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 xml:space="preserve"> (kisik medicinski); pretok 40</t>
    </r>
    <r>
      <rPr>
        <sz val="11"/>
        <rFont val="Arial"/>
        <family val="2"/>
        <charset val="238"/>
      </rPr>
      <t>±</t>
    </r>
    <r>
      <rPr>
        <sz val="12.65"/>
        <rFont val="Calibri"/>
        <family val="2"/>
        <charset val="238"/>
      </rPr>
      <t>3 L/min</t>
    </r>
  </si>
  <si>
    <r>
      <t>&gt; 1x N</t>
    </r>
    <r>
      <rPr>
        <vertAlign val="sub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O (dušikov oksidul) pretok 40±3 L/min</t>
    </r>
  </si>
  <si>
    <r>
      <t>&gt; 2x O</t>
    </r>
    <r>
      <rPr>
        <vertAlign val="sub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 xml:space="preserve"> (kisik medicinski); pretok 40</t>
    </r>
    <r>
      <rPr>
        <sz val="11"/>
        <rFont val="Arial"/>
        <family val="2"/>
        <charset val="238"/>
      </rPr>
      <t>±</t>
    </r>
    <r>
      <rPr>
        <sz val="12.65"/>
        <rFont val="Calibri"/>
        <family val="2"/>
        <charset val="238"/>
      </rPr>
      <t>3 L/min</t>
    </r>
    <r>
      <rPr>
        <sz val="10"/>
        <rFont val="Arial"/>
        <family val="2"/>
        <charset val="238"/>
      </rPr>
      <t xml:space="preserve"> (po 1x na vsaki strani kanala)</t>
    </r>
  </si>
  <si>
    <r>
      <t>&gt; 2x N</t>
    </r>
    <r>
      <rPr>
        <vertAlign val="sub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O (dušikov oksidul) pretok 40±3 L/min</t>
    </r>
    <r>
      <rPr>
        <sz val="10"/>
        <rFont val="Arial"/>
        <family val="2"/>
        <charset val="238"/>
      </rPr>
      <t xml:space="preserve"> (po 1x na vsaki strani kanala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</si>
</sst>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8"/>
      <name val="Arial"/>
      <family val="2"/>
      <charset val="238"/>
    </font>
    <font>
      <sz val="11"/>
      <name val="Calibri"/>
      <family val="2"/>
      <charset val="238"/>
      <scheme val="minor"/>
    </font>
    <font>
      <sz val="16"/>
      <name val="Arial"/>
      <family val="2"/>
      <charset val="238"/>
    </font>
    <font>
      <b/>
      <sz val="16"/>
      <name val="Arial"/>
      <family val="2"/>
      <charset val="238"/>
    </font>
    <font>
      <sz val="20"/>
      <name val="Arial"/>
      <family val="2"/>
      <charset val="238"/>
    </font>
    <font>
      <sz val="10"/>
      <color rgb="FF00B0F0"/>
      <name val="Arial"/>
      <family val="2"/>
      <charset val="238"/>
    </font>
    <font>
      <b/>
      <sz val="11"/>
      <name val="Calibri"/>
      <family val="2"/>
      <charset val="238"/>
      <scheme val="minor"/>
    </font>
    <font>
      <vertAlign val="subscript"/>
      <sz val="11"/>
      <name val="Calibri"/>
      <family val="2"/>
      <charset val="238"/>
      <scheme val="minor"/>
    </font>
    <font>
      <sz val="12.65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6" tint="0.3999450666829432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center" vertical="top"/>
    </xf>
    <xf numFmtId="4" fontId="2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vertical="top"/>
    </xf>
    <xf numFmtId="49" fontId="3" fillId="3" borderId="2" xfId="0" applyNumberFormat="1" applyFont="1" applyFill="1" applyBorder="1" applyAlignment="1">
      <alignment horizontal="center" vertical="top"/>
    </xf>
    <xf numFmtId="0" fontId="3" fillId="3" borderId="2" xfId="0" applyFont="1" applyFill="1" applyBorder="1" applyAlignment="1">
      <alignment horizontal="center" vertical="top"/>
    </xf>
    <xf numFmtId="0" fontId="3" fillId="3" borderId="2" xfId="0" applyFont="1" applyFill="1" applyBorder="1" applyAlignment="1">
      <alignment vertical="top"/>
    </xf>
    <xf numFmtId="0" fontId="4" fillId="0" borderId="0" xfId="0" applyFont="1"/>
    <xf numFmtId="0" fontId="1" fillId="3" borderId="0" xfId="0" applyFont="1" applyFill="1" applyAlignment="1">
      <alignment horizontal="center" vertical="top"/>
    </xf>
    <xf numFmtId="49" fontId="1" fillId="3" borderId="0" xfId="0" applyNumberFormat="1" applyFont="1" applyFill="1" applyAlignment="1">
      <alignment horizontal="center" vertical="top"/>
    </xf>
    <xf numFmtId="4" fontId="1" fillId="3" borderId="0" xfId="0" applyNumberFormat="1" applyFont="1" applyFill="1" applyAlignment="1">
      <alignment vertical="top"/>
    </xf>
    <xf numFmtId="4" fontId="1" fillId="3" borderId="0" xfId="0" applyNumberFormat="1" applyFont="1" applyFill="1" applyAlignment="1">
      <alignment horizontal="right" vertical="top"/>
    </xf>
    <xf numFmtId="4" fontId="2" fillId="0" borderId="0" xfId="0" applyNumberFormat="1" applyFont="1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6" fillId="0" borderId="0" xfId="0" applyFont="1"/>
    <xf numFmtId="4" fontId="1" fillId="0" borderId="0" xfId="0" applyNumberFormat="1" applyFont="1" applyAlignment="1">
      <alignment vertical="top"/>
    </xf>
    <xf numFmtId="4" fontId="1" fillId="0" borderId="0" xfId="0" applyNumberFormat="1" applyFont="1" applyAlignment="1">
      <alignment horizontal="right" vertical="top"/>
    </xf>
    <xf numFmtId="0" fontId="3" fillId="3" borderId="1" xfId="0" applyFont="1" applyFill="1" applyBorder="1" applyAlignment="1">
      <alignment horizontal="center" vertical="top"/>
    </xf>
    <xf numFmtId="0" fontId="3" fillId="3" borderId="2" xfId="0" applyFont="1" applyFill="1" applyBorder="1" applyAlignment="1">
      <alignment horizontal="left"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" fontId="0" fillId="0" borderId="0" xfId="0" applyNumberForma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4" fontId="5" fillId="0" borderId="0" xfId="0" applyNumberFormat="1" applyFont="1"/>
    <xf numFmtId="0" fontId="5" fillId="0" borderId="0" xfId="0" applyFont="1"/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 indent="2"/>
    </xf>
    <xf numFmtId="4" fontId="4" fillId="0" borderId="0" xfId="0" applyNumberFormat="1" applyFont="1"/>
    <xf numFmtId="0" fontId="7" fillId="0" borderId="0" xfId="0" applyFont="1" applyAlignment="1">
      <alignment horizontal="left"/>
    </xf>
    <xf numFmtId="0" fontId="7" fillId="0" borderId="2" xfId="0" applyFont="1" applyBorder="1" applyAlignment="1">
      <alignment horizontal="left"/>
    </xf>
    <xf numFmtId="4" fontId="7" fillId="0" borderId="2" xfId="0" applyNumberFormat="1" applyFont="1" applyBorder="1"/>
    <xf numFmtId="0" fontId="7" fillId="0" borderId="2" xfId="0" applyFont="1" applyBorder="1"/>
    <xf numFmtId="0" fontId="3" fillId="0" borderId="0" xfId="0" applyFont="1" applyAlignment="1">
      <alignment horizontal="center"/>
    </xf>
    <xf numFmtId="0" fontId="7" fillId="0" borderId="3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4" fontId="8" fillId="0" borderId="3" xfId="0" applyNumberFormat="1" applyFont="1" applyBorder="1"/>
    <xf numFmtId="4" fontId="3" fillId="0" borderId="0" xfId="0" applyNumberFormat="1" applyFont="1"/>
    <xf numFmtId="0" fontId="7" fillId="0" borderId="4" xfId="0" applyFont="1" applyBorder="1" applyAlignment="1">
      <alignment horizontal="left"/>
    </xf>
    <xf numFmtId="0" fontId="7" fillId="0" borderId="4" xfId="0" applyFont="1" applyBorder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18" fontId="2" fillId="0" borderId="0" xfId="0" applyNumberFormat="1" applyFont="1" applyAlignment="1">
      <alignment vertical="top" wrapText="1"/>
    </xf>
    <xf numFmtId="0" fontId="10" fillId="0" borderId="0" xfId="0" applyFont="1" applyAlignment="1">
      <alignment vertical="top" wrapText="1"/>
    </xf>
    <xf numFmtId="0" fontId="2" fillId="0" borderId="0" xfId="0" applyFont="1" applyAlignment="1">
      <alignment horizontal="left" indent="6"/>
    </xf>
    <xf numFmtId="0" fontId="2" fillId="0" borderId="0" xfId="0" applyFont="1" applyAlignment="1">
      <alignment horizontal="right" vertical="top"/>
    </xf>
    <xf numFmtId="0" fontId="1" fillId="3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right" vertical="top"/>
    </xf>
    <xf numFmtId="4" fontId="1" fillId="2" borderId="0" xfId="0" applyNumberFormat="1" applyFont="1" applyFill="1" applyAlignment="1">
      <alignment horizontal="right" vertical="top"/>
    </xf>
    <xf numFmtId="4" fontId="1" fillId="2" borderId="0" xfId="0" applyNumberFormat="1" applyFont="1" applyFill="1" applyAlignment="1">
      <alignment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/>
    </xf>
    <xf numFmtId="4" fontId="6" fillId="0" borderId="0" xfId="0" applyNumberFormat="1" applyFont="1" applyAlignment="1">
      <alignment horizontal="right"/>
    </xf>
    <xf numFmtId="4" fontId="6" fillId="0" borderId="0" xfId="0" applyNumberFormat="1" applyFont="1"/>
    <xf numFmtId="49" fontId="11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4" borderId="0" xfId="0" applyNumberFormat="1" applyFont="1" applyFill="1" applyAlignment="1">
      <alignment horizontal="center" vertical="top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6A0E8-EEBE-432F-96D6-9D932BE3F59D}">
  <dimension ref="A3:E3803"/>
  <sheetViews>
    <sheetView view="pageBreakPreview" zoomScaleNormal="100" zoomScaleSheetLayoutView="100" workbookViewId="0">
      <selection activeCell="D9" sqref="D9"/>
    </sheetView>
  </sheetViews>
  <sheetFormatPr defaultRowHeight="15" x14ac:dyDescent="0.25"/>
  <cols>
    <col min="1" max="1" width="9.7109375" style="24" customWidth="1"/>
    <col min="2" max="2" width="6.7109375" style="24" customWidth="1"/>
    <col min="3" max="3" width="59" style="23" customWidth="1"/>
    <col min="4" max="4" width="17" style="2" customWidth="1"/>
    <col min="5" max="5" width="13.7109375" style="25" customWidth="1"/>
  </cols>
  <sheetData>
    <row r="3" spans="1:5" x14ac:dyDescent="0.25">
      <c r="A3" s="21"/>
      <c r="B3" s="7"/>
      <c r="C3" s="22" t="s">
        <v>11</v>
      </c>
      <c r="D3" s="8"/>
      <c r="E3" s="9"/>
    </row>
    <row r="4" spans="1:5" x14ac:dyDescent="0.25">
      <c r="A4" s="23"/>
      <c r="D4" s="23"/>
    </row>
    <row r="5" spans="1:5" x14ac:dyDescent="0.25">
      <c r="A5" s="26"/>
      <c r="B5" s="26"/>
      <c r="C5" s="27"/>
      <c r="D5" s="27"/>
      <c r="E5" s="28"/>
    </row>
    <row r="6" spans="1:5" x14ac:dyDescent="0.25">
      <c r="A6" s="26"/>
      <c r="B6" s="26"/>
      <c r="C6" s="27"/>
      <c r="D6" s="29"/>
    </row>
    <row r="7" spans="1:5" ht="20.25" x14ac:dyDescent="0.3">
      <c r="A7" s="30"/>
      <c r="B7" s="31"/>
      <c r="C7" s="32" t="s">
        <v>60</v>
      </c>
      <c r="D7" s="33"/>
      <c r="E7" s="34"/>
    </row>
    <row r="8" spans="1:5" ht="20.25" x14ac:dyDescent="0.3">
      <c r="A8" s="30"/>
      <c r="B8" s="31"/>
      <c r="C8" s="35"/>
      <c r="D8" s="33"/>
      <c r="E8" s="34"/>
    </row>
    <row r="9" spans="1:5" ht="20.25" x14ac:dyDescent="0.3">
      <c r="A9" s="30"/>
      <c r="B9" s="36" t="s">
        <v>9</v>
      </c>
      <c r="C9" s="36" t="s">
        <v>65</v>
      </c>
      <c r="D9" s="37">
        <f>'BOLNIŠKI KANALI'!G1</f>
        <v>0</v>
      </c>
      <c r="E9" s="34"/>
    </row>
    <row r="10" spans="1:5" ht="21" thickBot="1" x14ac:dyDescent="0.35">
      <c r="A10" s="30"/>
      <c r="B10" s="36"/>
      <c r="C10" s="36"/>
      <c r="D10" s="38"/>
      <c r="E10" s="34"/>
    </row>
    <row r="11" spans="1:5" ht="21.75" thickTop="1" thickBot="1" x14ac:dyDescent="0.35">
      <c r="A11" s="39"/>
      <c r="B11" s="40" t="s">
        <v>10</v>
      </c>
      <c r="C11" s="41" t="s">
        <v>5</v>
      </c>
      <c r="D11" s="42">
        <f>SUM(D9:D10)</f>
        <v>0</v>
      </c>
      <c r="E11" s="43"/>
    </row>
    <row r="12" spans="1:5" ht="21" thickTop="1" x14ac:dyDescent="0.3">
      <c r="A12" s="30"/>
      <c r="B12" s="36"/>
      <c r="C12" s="36"/>
      <c r="D12" s="38"/>
      <c r="E12" s="34"/>
    </row>
    <row r="13" spans="1:5" ht="20.25" x14ac:dyDescent="0.3">
      <c r="A13" s="30"/>
      <c r="B13" s="36" t="s">
        <v>61</v>
      </c>
      <c r="C13" s="36" t="s">
        <v>63</v>
      </c>
      <c r="D13" s="37">
        <f>D11*0.22</f>
        <v>0</v>
      </c>
      <c r="E13" s="34"/>
    </row>
    <row r="14" spans="1:5" ht="21" thickBot="1" x14ac:dyDescent="0.35">
      <c r="A14" s="30"/>
      <c r="B14" s="36"/>
      <c r="C14" s="44"/>
      <c r="D14" s="45"/>
      <c r="E14" s="34"/>
    </row>
    <row r="15" spans="1:5" ht="21.75" thickTop="1" thickBot="1" x14ac:dyDescent="0.35">
      <c r="A15" s="39"/>
      <c r="B15" s="40" t="s">
        <v>62</v>
      </c>
      <c r="C15" s="41" t="s">
        <v>64</v>
      </c>
      <c r="D15" s="42">
        <f>SUM(D11:D14)</f>
        <v>0</v>
      </c>
      <c r="E15" s="43"/>
    </row>
    <row r="16" spans="1:5" ht="26.25" thickTop="1" x14ac:dyDescent="0.35">
      <c r="A16" s="30"/>
      <c r="B16" s="46"/>
      <c r="C16" s="47"/>
      <c r="D16" s="48"/>
      <c r="E16" s="34"/>
    </row>
    <row r="17" spans="1:5" ht="25.5" x14ac:dyDescent="0.35">
      <c r="A17" s="30"/>
      <c r="B17" s="46"/>
      <c r="C17" s="47"/>
      <c r="D17" s="48"/>
      <c r="E17" s="34"/>
    </row>
    <row r="18" spans="1:5" ht="25.5" x14ac:dyDescent="0.35">
      <c r="A18" s="30"/>
      <c r="B18" s="46"/>
      <c r="C18" s="47"/>
      <c r="D18" s="48"/>
      <c r="E18" s="34"/>
    </row>
    <row r="19" spans="1:5" ht="25.5" x14ac:dyDescent="0.35">
      <c r="A19" s="30"/>
      <c r="B19" s="46"/>
      <c r="C19" s="47"/>
      <c r="D19" s="48"/>
      <c r="E19" s="34"/>
    </row>
    <row r="20" spans="1:5" ht="25.5" x14ac:dyDescent="0.35">
      <c r="A20" s="30"/>
      <c r="B20" s="46"/>
      <c r="C20" s="47"/>
      <c r="D20" s="48"/>
      <c r="E20" s="34"/>
    </row>
    <row r="21" spans="1:5" x14ac:dyDescent="0.25">
      <c r="A21" s="30"/>
      <c r="B21" s="30"/>
      <c r="C21" s="49"/>
      <c r="D21" s="10"/>
      <c r="E21" s="34"/>
    </row>
    <row r="22" spans="1:5" x14ac:dyDescent="0.25">
      <c r="A22" s="30"/>
      <c r="B22" s="30"/>
      <c r="C22" s="49"/>
      <c r="D22" s="10"/>
      <c r="E22" s="34"/>
    </row>
    <row r="23" spans="1:5" x14ac:dyDescent="0.25">
      <c r="A23" s="30"/>
      <c r="B23" s="30"/>
      <c r="C23" s="49"/>
      <c r="D23" s="10"/>
      <c r="E23" s="34"/>
    </row>
    <row r="24" spans="1:5" x14ac:dyDescent="0.25">
      <c r="A24" s="30"/>
      <c r="B24" s="30"/>
      <c r="C24" s="49"/>
      <c r="D24" s="50"/>
      <c r="E24" s="34"/>
    </row>
    <row r="25" spans="1:5" x14ac:dyDescent="0.25">
      <c r="A25" s="30"/>
      <c r="B25" s="30"/>
      <c r="C25" s="49"/>
      <c r="D25" s="10"/>
      <c r="E25" s="34"/>
    </row>
    <row r="26" spans="1:5" x14ac:dyDescent="0.25">
      <c r="A26" s="30"/>
      <c r="B26" s="30"/>
      <c r="C26" s="49"/>
      <c r="D26" s="10"/>
      <c r="E26" s="34"/>
    </row>
    <row r="27" spans="1:5" x14ac:dyDescent="0.25">
      <c r="A27" s="30"/>
      <c r="B27" s="30"/>
      <c r="C27" s="49"/>
      <c r="D27" s="10"/>
      <c r="E27" s="34"/>
    </row>
    <row r="28" spans="1:5" x14ac:dyDescent="0.25">
      <c r="A28" s="30"/>
      <c r="B28" s="30"/>
      <c r="C28" s="49"/>
      <c r="D28" s="50"/>
      <c r="E28" s="34"/>
    </row>
    <row r="29" spans="1:5" x14ac:dyDescent="0.25">
      <c r="A29" s="30"/>
      <c r="B29" s="30"/>
      <c r="C29" s="49"/>
      <c r="D29" s="10"/>
      <c r="E29" s="34"/>
    </row>
    <row r="30" spans="1:5" x14ac:dyDescent="0.25">
      <c r="A30" s="30"/>
      <c r="B30" s="30"/>
      <c r="C30" s="49"/>
      <c r="D30" s="50"/>
      <c r="E30" s="34"/>
    </row>
    <row r="31" spans="1:5" x14ac:dyDescent="0.25">
      <c r="A31" s="26"/>
      <c r="B31" s="26"/>
      <c r="C31" s="27"/>
    </row>
    <row r="32" spans="1:5" x14ac:dyDescent="0.25">
      <c r="A32" s="26"/>
      <c r="B32" s="26"/>
      <c r="C32" s="27"/>
    </row>
    <row r="140" spans="4:4" x14ac:dyDescent="0.25">
      <c r="D140" s="51"/>
    </row>
    <row r="144" spans="4:4" x14ac:dyDescent="0.25">
      <c r="D144" s="52"/>
    </row>
    <row r="145" spans="4:4" x14ac:dyDescent="0.25">
      <c r="D145" s="52"/>
    </row>
    <row r="146" spans="4:4" x14ac:dyDescent="0.25">
      <c r="D146" s="52"/>
    </row>
    <row r="147" spans="4:4" x14ac:dyDescent="0.25">
      <c r="D147" s="52"/>
    </row>
    <row r="148" spans="4:4" x14ac:dyDescent="0.25">
      <c r="D148" s="52"/>
    </row>
    <row r="149" spans="4:4" x14ac:dyDescent="0.25">
      <c r="D149" s="52"/>
    </row>
    <row r="150" spans="4:4" x14ac:dyDescent="0.25">
      <c r="D150" s="52"/>
    </row>
    <row r="151" spans="4:4" x14ac:dyDescent="0.25">
      <c r="D151" s="52"/>
    </row>
    <row r="152" spans="4:4" x14ac:dyDescent="0.25">
      <c r="D152" s="52"/>
    </row>
    <row r="153" spans="4:4" x14ac:dyDescent="0.25">
      <c r="D153" s="52"/>
    </row>
    <row r="154" spans="4:4" x14ac:dyDescent="0.25">
      <c r="D154" s="52"/>
    </row>
    <row r="155" spans="4:4" x14ac:dyDescent="0.25">
      <c r="D155" s="52"/>
    </row>
    <row r="156" spans="4:4" x14ac:dyDescent="0.25">
      <c r="D156" s="52"/>
    </row>
    <row r="157" spans="4:4" x14ac:dyDescent="0.25">
      <c r="D157" s="52"/>
    </row>
    <row r="158" spans="4:4" x14ac:dyDescent="0.25">
      <c r="D158" s="52"/>
    </row>
    <row r="159" spans="4:4" x14ac:dyDescent="0.25">
      <c r="D159" s="52"/>
    </row>
    <row r="160" spans="4:4" x14ac:dyDescent="0.25">
      <c r="D160" s="52"/>
    </row>
    <row r="161" spans="4:4" x14ac:dyDescent="0.25">
      <c r="D161" s="52"/>
    </row>
    <row r="162" spans="4:4" x14ac:dyDescent="0.25">
      <c r="D162" s="52"/>
    </row>
    <row r="163" spans="4:4" x14ac:dyDescent="0.25">
      <c r="D163" s="52"/>
    </row>
    <row r="164" spans="4:4" x14ac:dyDescent="0.25">
      <c r="D164" s="52"/>
    </row>
    <row r="165" spans="4:4" x14ac:dyDescent="0.25">
      <c r="D165" s="1"/>
    </row>
    <row r="166" spans="4:4" x14ac:dyDescent="0.25">
      <c r="D166" s="1"/>
    </row>
    <row r="167" spans="4:4" x14ac:dyDescent="0.25">
      <c r="D167" s="52"/>
    </row>
    <row r="168" spans="4:4" x14ac:dyDescent="0.25">
      <c r="D168" s="52"/>
    </row>
    <row r="169" spans="4:4" x14ac:dyDescent="0.25">
      <c r="D169" s="52"/>
    </row>
    <row r="170" spans="4:4" x14ac:dyDescent="0.25">
      <c r="D170" s="52"/>
    </row>
    <row r="171" spans="4:4" x14ac:dyDescent="0.25">
      <c r="D171" s="53"/>
    </row>
    <row r="172" spans="4:4" x14ac:dyDescent="0.25">
      <c r="D172" s="52"/>
    </row>
    <row r="173" spans="4:4" x14ac:dyDescent="0.25">
      <c r="D173" s="52"/>
    </row>
    <row r="174" spans="4:4" x14ac:dyDescent="0.25">
      <c r="D174" s="52"/>
    </row>
    <row r="175" spans="4:4" x14ac:dyDescent="0.25">
      <c r="D175" s="52"/>
    </row>
    <row r="176" spans="4:4" x14ac:dyDescent="0.25">
      <c r="D176" s="52"/>
    </row>
    <row r="177" spans="4:4" x14ac:dyDescent="0.25">
      <c r="D177" s="52"/>
    </row>
    <row r="178" spans="4:4" x14ac:dyDescent="0.25">
      <c r="D178" s="52"/>
    </row>
    <row r="179" spans="4:4" x14ac:dyDescent="0.25">
      <c r="D179" s="52"/>
    </row>
    <row r="180" spans="4:4" x14ac:dyDescent="0.25">
      <c r="D180" s="52"/>
    </row>
    <row r="181" spans="4:4" x14ac:dyDescent="0.25">
      <c r="D181" s="52"/>
    </row>
    <row r="182" spans="4:4" x14ac:dyDescent="0.25">
      <c r="D182" s="52"/>
    </row>
    <row r="183" spans="4:4" x14ac:dyDescent="0.25">
      <c r="D183" s="52"/>
    </row>
    <row r="184" spans="4:4" x14ac:dyDescent="0.25">
      <c r="D184" s="52"/>
    </row>
    <row r="185" spans="4:4" x14ac:dyDescent="0.25">
      <c r="D185" s="52"/>
    </row>
    <row r="186" spans="4:4" x14ac:dyDescent="0.25">
      <c r="D186" s="52"/>
    </row>
    <row r="187" spans="4:4" x14ac:dyDescent="0.25">
      <c r="D187" s="52"/>
    </row>
    <row r="188" spans="4:4" x14ac:dyDescent="0.25">
      <c r="D188" s="52"/>
    </row>
    <row r="189" spans="4:4" x14ac:dyDescent="0.25">
      <c r="D189" s="52"/>
    </row>
    <row r="190" spans="4:4" x14ac:dyDescent="0.25">
      <c r="D190" s="52"/>
    </row>
    <row r="191" spans="4:4" x14ac:dyDescent="0.25">
      <c r="D191" s="52"/>
    </row>
    <row r="192" spans="4:4" x14ac:dyDescent="0.25">
      <c r="D192" s="52"/>
    </row>
    <row r="193" spans="4:4" x14ac:dyDescent="0.25">
      <c r="D193" s="52"/>
    </row>
    <row r="194" spans="4:4" x14ac:dyDescent="0.25">
      <c r="D194" s="52"/>
    </row>
    <row r="195" spans="4:4" x14ac:dyDescent="0.25">
      <c r="D195" s="52"/>
    </row>
    <row r="196" spans="4:4" x14ac:dyDescent="0.25">
      <c r="D196" s="52"/>
    </row>
    <row r="197" spans="4:4" x14ac:dyDescent="0.25">
      <c r="D197" s="52"/>
    </row>
    <row r="198" spans="4:4" x14ac:dyDescent="0.25">
      <c r="D198" s="52"/>
    </row>
    <row r="199" spans="4:4" x14ac:dyDescent="0.25">
      <c r="D199" s="52"/>
    </row>
    <row r="200" spans="4:4" x14ac:dyDescent="0.25">
      <c r="D200" s="52"/>
    </row>
    <row r="201" spans="4:4" x14ac:dyDescent="0.25">
      <c r="D201" s="54"/>
    </row>
    <row r="202" spans="4:4" x14ac:dyDescent="0.25">
      <c r="D202" s="52"/>
    </row>
    <row r="204" spans="4:4" x14ac:dyDescent="0.25">
      <c r="D204" s="52"/>
    </row>
    <row r="205" spans="4:4" x14ac:dyDescent="0.25">
      <c r="D205" s="52"/>
    </row>
    <row r="206" spans="4:4" x14ac:dyDescent="0.25">
      <c r="D206" s="52"/>
    </row>
    <row r="207" spans="4:4" x14ac:dyDescent="0.25">
      <c r="D207" s="52"/>
    </row>
    <row r="208" spans="4:4" x14ac:dyDescent="0.25">
      <c r="D208" s="52"/>
    </row>
    <row r="209" spans="4:4" x14ac:dyDescent="0.25">
      <c r="D209" s="52"/>
    </row>
    <row r="210" spans="4:4" x14ac:dyDescent="0.25">
      <c r="D210" s="52"/>
    </row>
    <row r="211" spans="4:4" x14ac:dyDescent="0.25">
      <c r="D211" s="52"/>
    </row>
    <row r="212" spans="4:4" x14ac:dyDescent="0.25">
      <c r="D212" s="52"/>
    </row>
    <row r="213" spans="4:4" x14ac:dyDescent="0.25">
      <c r="D213" s="52"/>
    </row>
    <row r="214" spans="4:4" x14ac:dyDescent="0.25">
      <c r="D214" s="52"/>
    </row>
    <row r="215" spans="4:4" x14ac:dyDescent="0.25">
      <c r="D215" s="52"/>
    </row>
    <row r="216" spans="4:4" x14ac:dyDescent="0.25">
      <c r="D216" s="52"/>
    </row>
    <row r="217" spans="4:4" x14ac:dyDescent="0.25">
      <c r="D217" s="52"/>
    </row>
    <row r="218" spans="4:4" x14ac:dyDescent="0.25">
      <c r="D218" s="52"/>
    </row>
    <row r="219" spans="4:4" x14ac:dyDescent="0.25">
      <c r="D219" s="52"/>
    </row>
    <row r="220" spans="4:4" x14ac:dyDescent="0.25">
      <c r="D220" s="52"/>
    </row>
    <row r="221" spans="4:4" x14ac:dyDescent="0.25">
      <c r="D221" s="52"/>
    </row>
    <row r="222" spans="4:4" x14ac:dyDescent="0.25">
      <c r="D222" s="52"/>
    </row>
    <row r="223" spans="4:4" x14ac:dyDescent="0.25">
      <c r="D223" s="52"/>
    </row>
    <row r="224" spans="4:4" x14ac:dyDescent="0.25">
      <c r="D224" s="52"/>
    </row>
    <row r="225" spans="4:4" x14ac:dyDescent="0.25">
      <c r="D225" s="52"/>
    </row>
    <row r="226" spans="4:4" x14ac:dyDescent="0.25">
      <c r="D226" s="52"/>
    </row>
    <row r="227" spans="4:4" x14ac:dyDescent="0.25">
      <c r="D227" s="52"/>
    </row>
    <row r="228" spans="4:4" x14ac:dyDescent="0.25">
      <c r="D228" s="52"/>
    </row>
    <row r="229" spans="4:4" x14ac:dyDescent="0.25">
      <c r="D229" s="52"/>
    </row>
    <row r="230" spans="4:4" x14ac:dyDescent="0.25">
      <c r="D230" s="52"/>
    </row>
    <row r="231" spans="4:4" x14ac:dyDescent="0.25">
      <c r="D231" s="52"/>
    </row>
    <row r="232" spans="4:4" x14ac:dyDescent="0.25">
      <c r="D232" s="52"/>
    </row>
    <row r="233" spans="4:4" x14ac:dyDescent="0.25">
      <c r="D233" s="52"/>
    </row>
    <row r="234" spans="4:4" x14ac:dyDescent="0.25">
      <c r="D234" s="52"/>
    </row>
    <row r="235" spans="4:4" x14ac:dyDescent="0.25">
      <c r="D235" s="52"/>
    </row>
    <row r="236" spans="4:4" x14ac:dyDescent="0.25">
      <c r="D236" s="52"/>
    </row>
    <row r="237" spans="4:4" x14ac:dyDescent="0.25">
      <c r="D237" s="52"/>
    </row>
    <row r="238" spans="4:4" x14ac:dyDescent="0.25">
      <c r="D238" s="52"/>
    </row>
    <row r="239" spans="4:4" x14ac:dyDescent="0.25">
      <c r="D239" s="52"/>
    </row>
    <row r="240" spans="4:4" x14ac:dyDescent="0.25">
      <c r="D240" s="52"/>
    </row>
    <row r="241" spans="4:4" x14ac:dyDescent="0.25">
      <c r="D241" s="52"/>
    </row>
    <row r="242" spans="4:4" x14ac:dyDescent="0.25">
      <c r="D242" s="52"/>
    </row>
    <row r="243" spans="4:4" x14ac:dyDescent="0.25">
      <c r="D243" s="52"/>
    </row>
    <row r="244" spans="4:4" x14ac:dyDescent="0.25">
      <c r="D244" s="52"/>
    </row>
    <row r="245" spans="4:4" x14ac:dyDescent="0.25">
      <c r="D245" s="52"/>
    </row>
    <row r="246" spans="4:4" x14ac:dyDescent="0.25">
      <c r="D246" s="52"/>
    </row>
    <row r="247" spans="4:4" x14ac:dyDescent="0.25">
      <c r="D247" s="52"/>
    </row>
    <row r="248" spans="4:4" x14ac:dyDescent="0.25">
      <c r="D248" s="52"/>
    </row>
    <row r="249" spans="4:4" x14ac:dyDescent="0.25">
      <c r="D249" s="52"/>
    </row>
    <row r="250" spans="4:4" x14ac:dyDescent="0.25">
      <c r="D250" s="52"/>
    </row>
    <row r="251" spans="4:4" x14ac:dyDescent="0.25">
      <c r="D251" s="52"/>
    </row>
    <row r="252" spans="4:4" x14ac:dyDescent="0.25">
      <c r="D252" s="52"/>
    </row>
    <row r="253" spans="4:4" x14ac:dyDescent="0.25">
      <c r="D253" s="52"/>
    </row>
    <row r="254" spans="4:4" x14ac:dyDescent="0.25">
      <c r="D254" s="52"/>
    </row>
    <row r="255" spans="4:4" x14ac:dyDescent="0.25">
      <c r="D255" s="52"/>
    </row>
    <row r="256" spans="4:4" x14ac:dyDescent="0.25">
      <c r="D256" s="52"/>
    </row>
    <row r="257" spans="4:4" x14ac:dyDescent="0.25">
      <c r="D257" s="52"/>
    </row>
    <row r="258" spans="4:4" x14ac:dyDescent="0.25">
      <c r="D258" s="52"/>
    </row>
    <row r="259" spans="4:4" x14ac:dyDescent="0.25">
      <c r="D259" s="52"/>
    </row>
    <row r="260" spans="4:4" x14ac:dyDescent="0.25">
      <c r="D260" s="52"/>
    </row>
    <row r="261" spans="4:4" x14ac:dyDescent="0.25">
      <c r="D261" s="52"/>
    </row>
    <row r="262" spans="4:4" x14ac:dyDescent="0.25">
      <c r="D262" s="52"/>
    </row>
    <row r="263" spans="4:4" x14ac:dyDescent="0.25">
      <c r="D263" s="52"/>
    </row>
    <row r="264" spans="4:4" x14ac:dyDescent="0.25">
      <c r="D264" s="52"/>
    </row>
    <row r="265" spans="4:4" x14ac:dyDescent="0.25">
      <c r="D265" s="52"/>
    </row>
    <row r="266" spans="4:4" x14ac:dyDescent="0.25">
      <c r="D266" s="52"/>
    </row>
    <row r="267" spans="4:4" x14ac:dyDescent="0.25">
      <c r="D267" s="52"/>
    </row>
    <row r="268" spans="4:4" x14ac:dyDescent="0.25">
      <c r="D268" s="52"/>
    </row>
    <row r="269" spans="4:4" x14ac:dyDescent="0.25">
      <c r="D269" s="52"/>
    </row>
    <row r="270" spans="4:4" x14ac:dyDescent="0.25">
      <c r="D270" s="52"/>
    </row>
    <row r="271" spans="4:4" x14ac:dyDescent="0.25">
      <c r="D271" s="52"/>
    </row>
    <row r="272" spans="4:4" x14ac:dyDescent="0.25">
      <c r="D272" s="52"/>
    </row>
    <row r="273" spans="4:4" x14ac:dyDescent="0.25">
      <c r="D273" s="52"/>
    </row>
    <row r="274" spans="4:4" x14ac:dyDescent="0.25">
      <c r="D274" s="52"/>
    </row>
    <row r="275" spans="4:4" x14ac:dyDescent="0.25">
      <c r="D275" s="52"/>
    </row>
    <row r="276" spans="4:4" x14ac:dyDescent="0.25">
      <c r="D276" s="52"/>
    </row>
    <row r="277" spans="4:4" x14ac:dyDescent="0.25">
      <c r="D277" s="52"/>
    </row>
    <row r="278" spans="4:4" x14ac:dyDescent="0.25">
      <c r="D278" s="52"/>
    </row>
    <row r="279" spans="4:4" x14ac:dyDescent="0.25">
      <c r="D279" s="52"/>
    </row>
    <row r="280" spans="4:4" x14ac:dyDescent="0.25">
      <c r="D280" s="52"/>
    </row>
    <row r="281" spans="4:4" x14ac:dyDescent="0.25">
      <c r="D281" s="52"/>
    </row>
    <row r="282" spans="4:4" x14ac:dyDescent="0.25">
      <c r="D282" s="52"/>
    </row>
    <row r="283" spans="4:4" x14ac:dyDescent="0.25">
      <c r="D283" s="52"/>
    </row>
    <row r="284" spans="4:4" x14ac:dyDescent="0.25">
      <c r="D284" s="52"/>
    </row>
    <row r="285" spans="4:4" x14ac:dyDescent="0.25">
      <c r="D285" s="52"/>
    </row>
    <row r="286" spans="4:4" x14ac:dyDescent="0.25">
      <c r="D286" s="52"/>
    </row>
    <row r="287" spans="4:4" x14ac:dyDescent="0.25">
      <c r="D287" s="52"/>
    </row>
    <row r="288" spans="4:4" x14ac:dyDescent="0.25">
      <c r="D288" s="52"/>
    </row>
    <row r="289" spans="4:4" x14ac:dyDescent="0.25">
      <c r="D289" s="52"/>
    </row>
    <row r="290" spans="4:4" x14ac:dyDescent="0.25">
      <c r="D290" s="52"/>
    </row>
    <row r="291" spans="4:4" x14ac:dyDescent="0.25">
      <c r="D291" s="52"/>
    </row>
    <row r="292" spans="4:4" x14ac:dyDescent="0.25">
      <c r="D292" s="52"/>
    </row>
    <row r="293" spans="4:4" x14ac:dyDescent="0.25">
      <c r="D293" s="52"/>
    </row>
    <row r="294" spans="4:4" x14ac:dyDescent="0.25">
      <c r="D294" s="52"/>
    </row>
    <row r="295" spans="4:4" x14ac:dyDescent="0.25">
      <c r="D295" s="52"/>
    </row>
    <row r="296" spans="4:4" x14ac:dyDescent="0.25">
      <c r="D296" s="52"/>
    </row>
    <row r="297" spans="4:4" x14ac:dyDescent="0.25">
      <c r="D297" s="52"/>
    </row>
    <row r="298" spans="4:4" x14ac:dyDescent="0.25">
      <c r="D298" s="52"/>
    </row>
    <row r="299" spans="4:4" x14ac:dyDescent="0.25">
      <c r="D299" s="52"/>
    </row>
    <row r="300" spans="4:4" x14ac:dyDescent="0.25">
      <c r="D300" s="54"/>
    </row>
    <row r="301" spans="4:4" x14ac:dyDescent="0.25">
      <c r="D301" s="52"/>
    </row>
    <row r="303" spans="4:4" x14ac:dyDescent="0.25">
      <c r="D303" s="52"/>
    </row>
    <row r="304" spans="4:4" x14ac:dyDescent="0.25">
      <c r="D304" s="52"/>
    </row>
    <row r="305" spans="4:4" x14ac:dyDescent="0.25">
      <c r="D305" s="52"/>
    </row>
    <row r="306" spans="4:4" x14ac:dyDescent="0.25">
      <c r="D306" s="52"/>
    </row>
    <row r="307" spans="4:4" x14ac:dyDescent="0.25">
      <c r="D307" s="52"/>
    </row>
    <row r="308" spans="4:4" x14ac:dyDescent="0.25">
      <c r="D308" s="52"/>
    </row>
    <row r="309" spans="4:4" x14ac:dyDescent="0.25">
      <c r="D309" s="52"/>
    </row>
    <row r="310" spans="4:4" x14ac:dyDescent="0.25">
      <c r="D310" s="52"/>
    </row>
    <row r="311" spans="4:4" x14ac:dyDescent="0.25">
      <c r="D311" s="52"/>
    </row>
    <row r="312" spans="4:4" x14ac:dyDescent="0.25">
      <c r="D312" s="52"/>
    </row>
    <row r="313" spans="4:4" x14ac:dyDescent="0.25">
      <c r="D313" s="52"/>
    </row>
    <row r="314" spans="4:4" x14ac:dyDescent="0.25">
      <c r="D314" s="52"/>
    </row>
    <row r="315" spans="4:4" x14ac:dyDescent="0.25">
      <c r="D315" s="52"/>
    </row>
    <row r="316" spans="4:4" x14ac:dyDescent="0.25">
      <c r="D316" s="52"/>
    </row>
    <row r="317" spans="4:4" x14ac:dyDescent="0.25">
      <c r="D317" s="52"/>
    </row>
    <row r="318" spans="4:4" x14ac:dyDescent="0.25">
      <c r="D318" s="52"/>
    </row>
    <row r="319" spans="4:4" x14ac:dyDescent="0.25">
      <c r="D319" s="52"/>
    </row>
    <row r="320" spans="4:4" x14ac:dyDescent="0.25">
      <c r="D320" s="52"/>
    </row>
    <row r="321" spans="4:4" x14ac:dyDescent="0.25">
      <c r="D321" s="52"/>
    </row>
    <row r="322" spans="4:4" x14ac:dyDescent="0.25">
      <c r="D322" s="52"/>
    </row>
    <row r="323" spans="4:4" x14ac:dyDescent="0.25">
      <c r="D323" s="52"/>
    </row>
    <row r="324" spans="4:4" x14ac:dyDescent="0.25">
      <c r="D324" s="52"/>
    </row>
    <row r="325" spans="4:4" x14ac:dyDescent="0.25">
      <c r="D325" s="52"/>
    </row>
    <row r="326" spans="4:4" x14ac:dyDescent="0.25">
      <c r="D326" s="52"/>
    </row>
    <row r="327" spans="4:4" x14ac:dyDescent="0.25">
      <c r="D327" s="52"/>
    </row>
    <row r="328" spans="4:4" x14ac:dyDescent="0.25">
      <c r="D328" s="52"/>
    </row>
    <row r="329" spans="4:4" x14ac:dyDescent="0.25">
      <c r="D329" s="52"/>
    </row>
    <row r="330" spans="4:4" x14ac:dyDescent="0.25">
      <c r="D330" s="52"/>
    </row>
    <row r="331" spans="4:4" x14ac:dyDescent="0.25">
      <c r="D331" s="52"/>
    </row>
    <row r="332" spans="4:4" x14ac:dyDescent="0.25">
      <c r="D332" s="52"/>
    </row>
    <row r="333" spans="4:4" x14ac:dyDescent="0.25">
      <c r="D333" s="52"/>
    </row>
    <row r="334" spans="4:4" x14ac:dyDescent="0.25">
      <c r="D334" s="52"/>
    </row>
    <row r="335" spans="4:4" x14ac:dyDescent="0.25">
      <c r="D335" s="52"/>
    </row>
    <row r="336" spans="4:4" x14ac:dyDescent="0.25">
      <c r="D336" s="52"/>
    </row>
    <row r="337" spans="4:4" x14ac:dyDescent="0.25">
      <c r="D337" s="52"/>
    </row>
    <row r="338" spans="4:4" x14ac:dyDescent="0.25">
      <c r="D338" s="52"/>
    </row>
    <row r="339" spans="4:4" x14ac:dyDescent="0.25">
      <c r="D339" s="52"/>
    </row>
    <row r="340" spans="4:4" x14ac:dyDescent="0.25">
      <c r="D340" s="52"/>
    </row>
    <row r="341" spans="4:4" x14ac:dyDescent="0.25">
      <c r="D341" s="52"/>
    </row>
    <row r="342" spans="4:4" x14ac:dyDescent="0.25">
      <c r="D342" s="52"/>
    </row>
    <row r="343" spans="4:4" x14ac:dyDescent="0.25">
      <c r="D343" s="52"/>
    </row>
    <row r="344" spans="4:4" x14ac:dyDescent="0.25">
      <c r="D344" s="52"/>
    </row>
    <row r="345" spans="4:4" x14ac:dyDescent="0.25">
      <c r="D345" s="52"/>
    </row>
    <row r="346" spans="4:4" x14ac:dyDescent="0.25">
      <c r="D346" s="52"/>
    </row>
    <row r="347" spans="4:4" x14ac:dyDescent="0.25">
      <c r="D347" s="52"/>
    </row>
    <row r="348" spans="4:4" x14ac:dyDescent="0.25">
      <c r="D348" s="52"/>
    </row>
    <row r="349" spans="4:4" x14ac:dyDescent="0.25">
      <c r="D349" s="52"/>
    </row>
    <row r="350" spans="4:4" x14ac:dyDescent="0.25">
      <c r="D350" s="52"/>
    </row>
    <row r="351" spans="4:4" x14ac:dyDescent="0.25">
      <c r="D351" s="52"/>
    </row>
    <row r="352" spans="4:4" x14ac:dyDescent="0.25">
      <c r="D352" s="52"/>
    </row>
    <row r="353" spans="4:4" x14ac:dyDescent="0.25">
      <c r="D353" s="52"/>
    </row>
    <row r="354" spans="4:4" x14ac:dyDescent="0.25">
      <c r="D354" s="52"/>
    </row>
    <row r="355" spans="4:4" x14ac:dyDescent="0.25">
      <c r="D355" s="52"/>
    </row>
    <row r="356" spans="4:4" x14ac:dyDescent="0.25">
      <c r="D356" s="52"/>
    </row>
    <row r="357" spans="4:4" x14ac:dyDescent="0.25">
      <c r="D357" s="52"/>
    </row>
    <row r="358" spans="4:4" x14ac:dyDescent="0.25">
      <c r="D358" s="52"/>
    </row>
    <row r="359" spans="4:4" x14ac:dyDescent="0.25">
      <c r="D359" s="52"/>
    </row>
    <row r="360" spans="4:4" x14ac:dyDescent="0.25">
      <c r="D360" s="52"/>
    </row>
    <row r="361" spans="4:4" x14ac:dyDescent="0.25">
      <c r="D361" s="52"/>
    </row>
    <row r="362" spans="4:4" x14ac:dyDescent="0.25">
      <c r="D362" s="52"/>
    </row>
    <row r="363" spans="4:4" x14ac:dyDescent="0.25">
      <c r="D363" s="52"/>
    </row>
    <row r="364" spans="4:4" x14ac:dyDescent="0.25">
      <c r="D364" s="52"/>
    </row>
    <row r="365" spans="4:4" x14ac:dyDescent="0.25">
      <c r="D365" s="52"/>
    </row>
    <row r="366" spans="4:4" x14ac:dyDescent="0.25">
      <c r="D366" s="52"/>
    </row>
    <row r="367" spans="4:4" x14ac:dyDescent="0.25">
      <c r="D367" s="52"/>
    </row>
    <row r="368" spans="4:4" x14ac:dyDescent="0.25">
      <c r="D368" s="52"/>
    </row>
    <row r="369" spans="4:4" x14ac:dyDescent="0.25">
      <c r="D369" s="52"/>
    </row>
    <row r="370" spans="4:4" x14ac:dyDescent="0.25">
      <c r="D370" s="52"/>
    </row>
    <row r="371" spans="4:4" x14ac:dyDescent="0.25">
      <c r="D371" s="52"/>
    </row>
    <row r="372" spans="4:4" x14ac:dyDescent="0.25">
      <c r="D372" s="52"/>
    </row>
    <row r="373" spans="4:4" x14ac:dyDescent="0.25">
      <c r="D373" s="52"/>
    </row>
    <row r="374" spans="4:4" x14ac:dyDescent="0.25">
      <c r="D374" s="52"/>
    </row>
    <row r="375" spans="4:4" x14ac:dyDescent="0.25">
      <c r="D375" s="52"/>
    </row>
    <row r="376" spans="4:4" x14ac:dyDescent="0.25">
      <c r="D376" s="52"/>
    </row>
    <row r="377" spans="4:4" x14ac:dyDescent="0.25">
      <c r="D377" s="52"/>
    </row>
    <row r="378" spans="4:4" x14ac:dyDescent="0.25">
      <c r="D378" s="52"/>
    </row>
    <row r="379" spans="4:4" x14ac:dyDescent="0.25">
      <c r="D379" s="52"/>
    </row>
    <row r="380" spans="4:4" x14ac:dyDescent="0.25">
      <c r="D380" s="52"/>
    </row>
    <row r="381" spans="4:4" x14ac:dyDescent="0.25">
      <c r="D381" s="52"/>
    </row>
    <row r="382" spans="4:4" x14ac:dyDescent="0.25">
      <c r="D382" s="52"/>
    </row>
    <row r="383" spans="4:4" x14ac:dyDescent="0.25">
      <c r="D383" s="52"/>
    </row>
    <row r="384" spans="4:4" x14ac:dyDescent="0.25">
      <c r="D384" s="52"/>
    </row>
    <row r="385" spans="4:4" x14ac:dyDescent="0.25">
      <c r="D385" s="52"/>
    </row>
    <row r="386" spans="4:4" x14ac:dyDescent="0.25">
      <c r="D386" s="52"/>
    </row>
    <row r="387" spans="4:4" x14ac:dyDescent="0.25">
      <c r="D387" s="52"/>
    </row>
    <row r="388" spans="4:4" x14ac:dyDescent="0.25">
      <c r="D388" s="52"/>
    </row>
    <row r="389" spans="4:4" x14ac:dyDescent="0.25">
      <c r="D389" s="52"/>
    </row>
    <row r="390" spans="4:4" x14ac:dyDescent="0.25">
      <c r="D390" s="52"/>
    </row>
    <row r="391" spans="4:4" x14ac:dyDescent="0.25">
      <c r="D391" s="52"/>
    </row>
    <row r="392" spans="4:4" x14ac:dyDescent="0.25">
      <c r="D392" s="52"/>
    </row>
    <row r="393" spans="4:4" x14ac:dyDescent="0.25">
      <c r="D393" s="52"/>
    </row>
    <row r="394" spans="4:4" x14ac:dyDescent="0.25">
      <c r="D394" s="52"/>
    </row>
    <row r="395" spans="4:4" x14ac:dyDescent="0.25">
      <c r="D395" s="52"/>
    </row>
    <row r="396" spans="4:4" x14ac:dyDescent="0.25">
      <c r="D396" s="52"/>
    </row>
    <row r="397" spans="4:4" x14ac:dyDescent="0.25">
      <c r="D397" s="52"/>
    </row>
    <row r="398" spans="4:4" x14ac:dyDescent="0.25">
      <c r="D398" s="52"/>
    </row>
    <row r="399" spans="4:4" x14ac:dyDescent="0.25">
      <c r="D399" s="54"/>
    </row>
    <row r="400" spans="4:4" x14ac:dyDescent="0.25">
      <c r="D400" s="52"/>
    </row>
    <row r="403" spans="4:4" x14ac:dyDescent="0.25">
      <c r="D403" s="52"/>
    </row>
    <row r="404" spans="4:4" x14ac:dyDescent="0.25">
      <c r="D404" s="52"/>
    </row>
    <row r="405" spans="4:4" x14ac:dyDescent="0.25">
      <c r="D405" s="52"/>
    </row>
    <row r="406" spans="4:4" x14ac:dyDescent="0.25">
      <c r="D406" s="52"/>
    </row>
    <row r="407" spans="4:4" x14ac:dyDescent="0.25">
      <c r="D407" s="52"/>
    </row>
    <row r="408" spans="4:4" x14ac:dyDescent="0.25">
      <c r="D408" s="52"/>
    </row>
    <row r="409" spans="4:4" x14ac:dyDescent="0.25">
      <c r="D409" s="52"/>
    </row>
    <row r="410" spans="4:4" x14ac:dyDescent="0.25">
      <c r="D410" s="52"/>
    </row>
    <row r="411" spans="4:4" x14ac:dyDescent="0.25">
      <c r="D411" s="52"/>
    </row>
    <row r="412" spans="4:4" x14ac:dyDescent="0.25">
      <c r="D412" s="52"/>
    </row>
    <row r="413" spans="4:4" x14ac:dyDescent="0.25">
      <c r="D413" s="52"/>
    </row>
    <row r="414" spans="4:4" x14ac:dyDescent="0.25">
      <c r="D414" s="52"/>
    </row>
    <row r="415" spans="4:4" x14ac:dyDescent="0.25">
      <c r="D415" s="52"/>
    </row>
    <row r="416" spans="4:4" x14ac:dyDescent="0.25">
      <c r="D416" s="52"/>
    </row>
    <row r="417" spans="4:4" x14ac:dyDescent="0.25">
      <c r="D417" s="52"/>
    </row>
    <row r="418" spans="4:4" x14ac:dyDescent="0.25">
      <c r="D418" s="52"/>
    </row>
    <row r="419" spans="4:4" x14ac:dyDescent="0.25">
      <c r="D419" s="52"/>
    </row>
    <row r="420" spans="4:4" x14ac:dyDescent="0.25">
      <c r="D420" s="52"/>
    </row>
    <row r="421" spans="4:4" x14ac:dyDescent="0.25">
      <c r="D421" s="52"/>
    </row>
    <row r="422" spans="4:4" x14ac:dyDescent="0.25">
      <c r="D422" s="52"/>
    </row>
    <row r="423" spans="4:4" x14ac:dyDescent="0.25">
      <c r="D423" s="52"/>
    </row>
    <row r="424" spans="4:4" x14ac:dyDescent="0.25">
      <c r="D424" s="52"/>
    </row>
    <row r="425" spans="4:4" x14ac:dyDescent="0.25">
      <c r="D425" s="52"/>
    </row>
    <row r="426" spans="4:4" x14ac:dyDescent="0.25">
      <c r="D426" s="52"/>
    </row>
    <row r="427" spans="4:4" x14ac:dyDescent="0.25">
      <c r="D427" s="52"/>
    </row>
    <row r="428" spans="4:4" x14ac:dyDescent="0.25">
      <c r="D428" s="52"/>
    </row>
    <row r="429" spans="4:4" x14ac:dyDescent="0.25">
      <c r="D429" s="52"/>
    </row>
    <row r="430" spans="4:4" x14ac:dyDescent="0.25">
      <c r="D430" s="53"/>
    </row>
    <row r="431" spans="4:4" x14ac:dyDescent="0.25">
      <c r="D431" s="52"/>
    </row>
    <row r="432" spans="4:4" x14ac:dyDescent="0.25">
      <c r="D432" s="52"/>
    </row>
    <row r="433" spans="4:4" x14ac:dyDescent="0.25">
      <c r="D433" s="52"/>
    </row>
    <row r="434" spans="4:4" x14ac:dyDescent="0.25">
      <c r="D434" s="52"/>
    </row>
    <row r="435" spans="4:4" x14ac:dyDescent="0.25">
      <c r="D435" s="52"/>
    </row>
    <row r="436" spans="4:4" x14ac:dyDescent="0.25">
      <c r="D436" s="52"/>
    </row>
    <row r="437" spans="4:4" x14ac:dyDescent="0.25">
      <c r="D437" s="52"/>
    </row>
    <row r="438" spans="4:4" x14ac:dyDescent="0.25">
      <c r="D438" s="52"/>
    </row>
    <row r="439" spans="4:4" x14ac:dyDescent="0.25">
      <c r="D439" s="52"/>
    </row>
    <row r="440" spans="4:4" x14ac:dyDescent="0.25">
      <c r="D440" s="52"/>
    </row>
    <row r="441" spans="4:4" x14ac:dyDescent="0.25">
      <c r="D441" s="52"/>
    </row>
    <row r="442" spans="4:4" x14ac:dyDescent="0.25">
      <c r="D442" s="52"/>
    </row>
    <row r="443" spans="4:4" x14ac:dyDescent="0.25">
      <c r="D443" s="52"/>
    </row>
    <row r="444" spans="4:4" x14ac:dyDescent="0.25">
      <c r="D444" s="52"/>
    </row>
    <row r="445" spans="4:4" x14ac:dyDescent="0.25">
      <c r="D445" s="52"/>
    </row>
    <row r="446" spans="4:4" x14ac:dyDescent="0.25">
      <c r="D446" s="52"/>
    </row>
    <row r="447" spans="4:4" x14ac:dyDescent="0.25">
      <c r="D447" s="52"/>
    </row>
    <row r="448" spans="4:4" x14ac:dyDescent="0.25">
      <c r="D448" s="52"/>
    </row>
    <row r="449" spans="4:4" x14ac:dyDescent="0.25">
      <c r="D449" s="52"/>
    </row>
    <row r="450" spans="4:4" x14ac:dyDescent="0.25">
      <c r="D450" s="52"/>
    </row>
    <row r="451" spans="4:4" x14ac:dyDescent="0.25">
      <c r="D451" s="52"/>
    </row>
    <row r="452" spans="4:4" x14ac:dyDescent="0.25">
      <c r="D452" s="52"/>
    </row>
    <row r="453" spans="4:4" x14ac:dyDescent="0.25">
      <c r="D453" s="52"/>
    </row>
    <row r="454" spans="4:4" x14ac:dyDescent="0.25">
      <c r="D454" s="52"/>
    </row>
    <row r="455" spans="4:4" x14ac:dyDescent="0.25">
      <c r="D455" s="52"/>
    </row>
    <row r="456" spans="4:4" x14ac:dyDescent="0.25">
      <c r="D456" s="52"/>
    </row>
    <row r="457" spans="4:4" x14ac:dyDescent="0.25">
      <c r="D457" s="52"/>
    </row>
    <row r="458" spans="4:4" x14ac:dyDescent="0.25">
      <c r="D458" s="52"/>
    </row>
    <row r="459" spans="4:4" x14ac:dyDescent="0.25">
      <c r="D459" s="52"/>
    </row>
    <row r="460" spans="4:4" x14ac:dyDescent="0.25">
      <c r="D460" s="52"/>
    </row>
    <row r="461" spans="4:4" x14ac:dyDescent="0.25">
      <c r="D461" s="54"/>
    </row>
    <row r="462" spans="4:4" x14ac:dyDescent="0.25">
      <c r="D462" s="52"/>
    </row>
    <row r="464" spans="4:4" x14ac:dyDescent="0.25">
      <c r="D464" s="52"/>
    </row>
    <row r="465" spans="4:4" x14ac:dyDescent="0.25">
      <c r="D465" s="52"/>
    </row>
    <row r="466" spans="4:4" x14ac:dyDescent="0.25">
      <c r="D466" s="52"/>
    </row>
    <row r="467" spans="4:4" x14ac:dyDescent="0.25">
      <c r="D467" s="52"/>
    </row>
    <row r="468" spans="4:4" x14ac:dyDescent="0.25">
      <c r="D468" s="52"/>
    </row>
    <row r="469" spans="4:4" x14ac:dyDescent="0.25">
      <c r="D469" s="52"/>
    </row>
    <row r="470" spans="4:4" x14ac:dyDescent="0.25">
      <c r="D470" s="52"/>
    </row>
    <row r="471" spans="4:4" x14ac:dyDescent="0.25">
      <c r="D471" s="52"/>
    </row>
    <row r="472" spans="4:4" x14ac:dyDescent="0.25">
      <c r="D472" s="52"/>
    </row>
    <row r="473" spans="4:4" x14ac:dyDescent="0.25">
      <c r="D473" s="52"/>
    </row>
    <row r="474" spans="4:4" x14ac:dyDescent="0.25">
      <c r="D474" s="52"/>
    </row>
    <row r="475" spans="4:4" x14ac:dyDescent="0.25">
      <c r="D475" s="52"/>
    </row>
    <row r="476" spans="4:4" x14ac:dyDescent="0.25">
      <c r="D476" s="52"/>
    </row>
    <row r="477" spans="4:4" x14ac:dyDescent="0.25">
      <c r="D477" s="52"/>
    </row>
    <row r="478" spans="4:4" x14ac:dyDescent="0.25">
      <c r="D478" s="52"/>
    </row>
    <row r="479" spans="4:4" x14ac:dyDescent="0.25">
      <c r="D479" s="52"/>
    </row>
    <row r="480" spans="4:4" x14ac:dyDescent="0.25">
      <c r="D480" s="52"/>
    </row>
    <row r="481" spans="4:4" x14ac:dyDescent="0.25">
      <c r="D481" s="52"/>
    </row>
    <row r="482" spans="4:4" x14ac:dyDescent="0.25">
      <c r="D482" s="52"/>
    </row>
    <row r="483" spans="4:4" x14ac:dyDescent="0.25">
      <c r="D483" s="52"/>
    </row>
    <row r="484" spans="4:4" x14ac:dyDescent="0.25">
      <c r="D484" s="52"/>
    </row>
    <row r="485" spans="4:4" x14ac:dyDescent="0.25">
      <c r="D485" s="52"/>
    </row>
    <row r="486" spans="4:4" x14ac:dyDescent="0.25">
      <c r="D486" s="52"/>
    </row>
    <row r="487" spans="4:4" x14ac:dyDescent="0.25">
      <c r="D487" s="52"/>
    </row>
    <row r="488" spans="4:4" x14ac:dyDescent="0.25">
      <c r="D488" s="52"/>
    </row>
    <row r="489" spans="4:4" x14ac:dyDescent="0.25">
      <c r="D489" s="52"/>
    </row>
    <row r="490" spans="4:4" x14ac:dyDescent="0.25">
      <c r="D490" s="52"/>
    </row>
    <row r="491" spans="4:4" x14ac:dyDescent="0.25">
      <c r="D491" s="52"/>
    </row>
    <row r="492" spans="4:4" x14ac:dyDescent="0.25">
      <c r="D492" s="52"/>
    </row>
    <row r="493" spans="4:4" x14ac:dyDescent="0.25">
      <c r="D493" s="52"/>
    </row>
    <row r="494" spans="4:4" x14ac:dyDescent="0.25">
      <c r="D494" s="52"/>
    </row>
    <row r="495" spans="4:4" x14ac:dyDescent="0.25">
      <c r="D495" s="52"/>
    </row>
    <row r="496" spans="4:4" x14ac:dyDescent="0.25">
      <c r="D496" s="52"/>
    </row>
    <row r="497" spans="4:4" x14ac:dyDescent="0.25">
      <c r="D497" s="52"/>
    </row>
    <row r="498" spans="4:4" x14ac:dyDescent="0.25">
      <c r="D498" s="52"/>
    </row>
    <row r="499" spans="4:4" x14ac:dyDescent="0.25">
      <c r="D499" s="52"/>
    </row>
    <row r="500" spans="4:4" x14ac:dyDescent="0.25">
      <c r="D500" s="52"/>
    </row>
    <row r="501" spans="4:4" x14ac:dyDescent="0.25">
      <c r="D501" s="52"/>
    </row>
    <row r="502" spans="4:4" x14ac:dyDescent="0.25">
      <c r="D502" s="52"/>
    </row>
    <row r="503" spans="4:4" x14ac:dyDescent="0.25">
      <c r="D503" s="52"/>
    </row>
    <row r="504" spans="4:4" x14ac:dyDescent="0.25">
      <c r="D504" s="52"/>
    </row>
    <row r="505" spans="4:4" x14ac:dyDescent="0.25">
      <c r="D505" s="52"/>
    </row>
    <row r="506" spans="4:4" x14ac:dyDescent="0.25">
      <c r="D506" s="52"/>
    </row>
    <row r="507" spans="4:4" x14ac:dyDescent="0.25">
      <c r="D507" s="52"/>
    </row>
    <row r="508" spans="4:4" x14ac:dyDescent="0.25">
      <c r="D508" s="52"/>
    </row>
    <row r="509" spans="4:4" x14ac:dyDescent="0.25">
      <c r="D509" s="52"/>
    </row>
    <row r="510" spans="4:4" x14ac:dyDescent="0.25">
      <c r="D510" s="52"/>
    </row>
    <row r="511" spans="4:4" x14ac:dyDescent="0.25">
      <c r="D511" s="52"/>
    </row>
    <row r="512" spans="4:4" x14ac:dyDescent="0.25">
      <c r="D512" s="52"/>
    </row>
    <row r="513" spans="4:4" x14ac:dyDescent="0.25">
      <c r="D513" s="52"/>
    </row>
    <row r="514" spans="4:4" x14ac:dyDescent="0.25">
      <c r="D514" s="52"/>
    </row>
    <row r="515" spans="4:4" x14ac:dyDescent="0.25">
      <c r="D515" s="52"/>
    </row>
    <row r="516" spans="4:4" x14ac:dyDescent="0.25">
      <c r="D516" s="52"/>
    </row>
    <row r="517" spans="4:4" x14ac:dyDescent="0.25">
      <c r="D517" s="52"/>
    </row>
    <row r="518" spans="4:4" x14ac:dyDescent="0.25">
      <c r="D518" s="52"/>
    </row>
    <row r="519" spans="4:4" x14ac:dyDescent="0.25">
      <c r="D519" s="52"/>
    </row>
    <row r="520" spans="4:4" x14ac:dyDescent="0.25">
      <c r="D520" s="52"/>
    </row>
    <row r="521" spans="4:4" x14ac:dyDescent="0.25">
      <c r="D521" s="52"/>
    </row>
    <row r="522" spans="4:4" x14ac:dyDescent="0.25">
      <c r="D522" s="52"/>
    </row>
    <row r="523" spans="4:4" x14ac:dyDescent="0.25">
      <c r="D523" s="52"/>
    </row>
    <row r="524" spans="4:4" x14ac:dyDescent="0.25">
      <c r="D524" s="52"/>
    </row>
    <row r="525" spans="4:4" x14ac:dyDescent="0.25">
      <c r="D525" s="52"/>
    </row>
    <row r="526" spans="4:4" x14ac:dyDescent="0.25">
      <c r="D526" s="52"/>
    </row>
    <row r="527" spans="4:4" x14ac:dyDescent="0.25">
      <c r="D527" s="52"/>
    </row>
    <row r="528" spans="4:4" x14ac:dyDescent="0.25">
      <c r="D528" s="52"/>
    </row>
    <row r="529" spans="4:4" x14ac:dyDescent="0.25">
      <c r="D529" s="52"/>
    </row>
    <row r="530" spans="4:4" x14ac:dyDescent="0.25">
      <c r="D530" s="52"/>
    </row>
    <row r="531" spans="4:4" x14ac:dyDescent="0.25">
      <c r="D531" s="52"/>
    </row>
    <row r="532" spans="4:4" x14ac:dyDescent="0.25">
      <c r="D532" s="52"/>
    </row>
    <row r="533" spans="4:4" x14ac:dyDescent="0.25">
      <c r="D533" s="52"/>
    </row>
    <row r="534" spans="4:4" x14ac:dyDescent="0.25">
      <c r="D534" s="52"/>
    </row>
    <row r="535" spans="4:4" x14ac:dyDescent="0.25">
      <c r="D535" s="52"/>
    </row>
    <row r="536" spans="4:4" x14ac:dyDescent="0.25">
      <c r="D536" s="52"/>
    </row>
    <row r="537" spans="4:4" x14ac:dyDescent="0.25">
      <c r="D537" s="52"/>
    </row>
    <row r="538" spans="4:4" x14ac:dyDescent="0.25">
      <c r="D538" s="52"/>
    </row>
    <row r="539" spans="4:4" x14ac:dyDescent="0.25">
      <c r="D539" s="52"/>
    </row>
    <row r="540" spans="4:4" x14ac:dyDescent="0.25">
      <c r="D540" s="52"/>
    </row>
    <row r="541" spans="4:4" x14ac:dyDescent="0.25">
      <c r="D541" s="52"/>
    </row>
    <row r="542" spans="4:4" x14ac:dyDescent="0.25">
      <c r="D542" s="52"/>
    </row>
    <row r="543" spans="4:4" x14ac:dyDescent="0.25">
      <c r="D543" s="52"/>
    </row>
    <row r="544" spans="4:4" x14ac:dyDescent="0.25">
      <c r="D544" s="52"/>
    </row>
    <row r="545" spans="4:4" x14ac:dyDescent="0.25">
      <c r="D545" s="52"/>
    </row>
    <row r="546" spans="4:4" x14ac:dyDescent="0.25">
      <c r="D546" s="52"/>
    </row>
    <row r="547" spans="4:4" x14ac:dyDescent="0.25">
      <c r="D547" s="52"/>
    </row>
    <row r="548" spans="4:4" x14ac:dyDescent="0.25">
      <c r="D548" s="52"/>
    </row>
    <row r="549" spans="4:4" x14ac:dyDescent="0.25">
      <c r="D549" s="52"/>
    </row>
    <row r="550" spans="4:4" x14ac:dyDescent="0.25">
      <c r="D550" s="52"/>
    </row>
    <row r="551" spans="4:4" x14ac:dyDescent="0.25">
      <c r="D551" s="52"/>
    </row>
    <row r="552" spans="4:4" x14ac:dyDescent="0.25">
      <c r="D552" s="52"/>
    </row>
    <row r="553" spans="4:4" x14ac:dyDescent="0.25">
      <c r="D553" s="52"/>
    </row>
    <row r="554" spans="4:4" x14ac:dyDescent="0.25">
      <c r="D554" s="52"/>
    </row>
    <row r="555" spans="4:4" x14ac:dyDescent="0.25">
      <c r="D555" s="52"/>
    </row>
    <row r="556" spans="4:4" x14ac:dyDescent="0.25">
      <c r="D556" s="52"/>
    </row>
    <row r="557" spans="4:4" x14ac:dyDescent="0.25">
      <c r="D557" s="52"/>
    </row>
    <row r="558" spans="4:4" x14ac:dyDescent="0.25">
      <c r="D558" s="52"/>
    </row>
    <row r="559" spans="4:4" x14ac:dyDescent="0.25">
      <c r="D559" s="52"/>
    </row>
    <row r="560" spans="4:4" x14ac:dyDescent="0.25">
      <c r="D560" s="54"/>
    </row>
    <row r="561" spans="4:4" x14ac:dyDescent="0.25">
      <c r="D561" s="52"/>
    </row>
    <row r="563" spans="4:4" x14ac:dyDescent="0.25">
      <c r="D563" s="52"/>
    </row>
    <row r="564" spans="4:4" x14ac:dyDescent="0.25">
      <c r="D564" s="52"/>
    </row>
    <row r="565" spans="4:4" x14ac:dyDescent="0.25">
      <c r="D565" s="52"/>
    </row>
    <row r="566" spans="4:4" x14ac:dyDescent="0.25">
      <c r="D566" s="52"/>
    </row>
    <row r="567" spans="4:4" x14ac:dyDescent="0.25">
      <c r="D567" s="52"/>
    </row>
    <row r="568" spans="4:4" x14ac:dyDescent="0.25">
      <c r="D568" s="52"/>
    </row>
    <row r="569" spans="4:4" x14ac:dyDescent="0.25">
      <c r="D569" s="52"/>
    </row>
    <row r="570" spans="4:4" x14ac:dyDescent="0.25">
      <c r="D570" s="52"/>
    </row>
    <row r="571" spans="4:4" x14ac:dyDescent="0.25">
      <c r="D571" s="52"/>
    </row>
    <row r="572" spans="4:4" x14ac:dyDescent="0.25">
      <c r="D572" s="52"/>
    </row>
    <row r="573" spans="4:4" x14ac:dyDescent="0.25">
      <c r="D573" s="52"/>
    </row>
    <row r="574" spans="4:4" x14ac:dyDescent="0.25">
      <c r="D574" s="52"/>
    </row>
    <row r="575" spans="4:4" x14ac:dyDescent="0.25">
      <c r="D575" s="52"/>
    </row>
    <row r="576" spans="4:4" x14ac:dyDescent="0.25">
      <c r="D576" s="52"/>
    </row>
    <row r="577" spans="4:4" x14ac:dyDescent="0.25">
      <c r="D577" s="52"/>
    </row>
    <row r="578" spans="4:4" x14ac:dyDescent="0.25">
      <c r="D578" s="52"/>
    </row>
    <row r="579" spans="4:4" x14ac:dyDescent="0.25">
      <c r="D579" s="52"/>
    </row>
    <row r="580" spans="4:4" x14ac:dyDescent="0.25">
      <c r="D580" s="52"/>
    </row>
    <row r="581" spans="4:4" x14ac:dyDescent="0.25">
      <c r="D581" s="52"/>
    </row>
    <row r="582" spans="4:4" x14ac:dyDescent="0.25">
      <c r="D582" s="52"/>
    </row>
    <row r="583" spans="4:4" x14ac:dyDescent="0.25">
      <c r="D583" s="52"/>
    </row>
    <row r="584" spans="4:4" x14ac:dyDescent="0.25">
      <c r="D584" s="52"/>
    </row>
    <row r="585" spans="4:4" x14ac:dyDescent="0.25">
      <c r="D585" s="52"/>
    </row>
    <row r="586" spans="4:4" x14ac:dyDescent="0.25">
      <c r="D586" s="52"/>
    </row>
    <row r="587" spans="4:4" x14ac:dyDescent="0.25">
      <c r="D587" s="52"/>
    </row>
    <row r="588" spans="4:4" x14ac:dyDescent="0.25">
      <c r="D588" s="52"/>
    </row>
    <row r="589" spans="4:4" x14ac:dyDescent="0.25">
      <c r="D589" s="52"/>
    </row>
    <row r="590" spans="4:4" x14ac:dyDescent="0.25">
      <c r="D590" s="52"/>
    </row>
    <row r="591" spans="4:4" x14ac:dyDescent="0.25">
      <c r="D591" s="52"/>
    </row>
    <row r="592" spans="4:4" x14ac:dyDescent="0.25">
      <c r="D592" s="52"/>
    </row>
    <row r="593" spans="4:4" x14ac:dyDescent="0.25">
      <c r="D593" s="52"/>
    </row>
    <row r="594" spans="4:4" x14ac:dyDescent="0.25">
      <c r="D594" s="52"/>
    </row>
    <row r="595" spans="4:4" x14ac:dyDescent="0.25">
      <c r="D595" s="52"/>
    </row>
    <row r="596" spans="4:4" x14ac:dyDescent="0.25">
      <c r="D596" s="52"/>
    </row>
    <row r="597" spans="4:4" x14ac:dyDescent="0.25">
      <c r="D597" s="52"/>
    </row>
    <row r="598" spans="4:4" x14ac:dyDescent="0.25">
      <c r="D598" s="52"/>
    </row>
    <row r="599" spans="4:4" x14ac:dyDescent="0.25">
      <c r="D599" s="52"/>
    </row>
    <row r="600" spans="4:4" x14ac:dyDescent="0.25">
      <c r="D600" s="52"/>
    </row>
    <row r="601" spans="4:4" x14ac:dyDescent="0.25">
      <c r="D601" s="52"/>
    </row>
    <row r="602" spans="4:4" x14ac:dyDescent="0.25">
      <c r="D602" s="52"/>
    </row>
    <row r="603" spans="4:4" x14ac:dyDescent="0.25">
      <c r="D603" s="52"/>
    </row>
    <row r="604" spans="4:4" x14ac:dyDescent="0.25">
      <c r="D604" s="52"/>
    </row>
    <row r="605" spans="4:4" x14ac:dyDescent="0.25">
      <c r="D605" s="52"/>
    </row>
    <row r="606" spans="4:4" x14ac:dyDescent="0.25">
      <c r="D606" s="52"/>
    </row>
    <row r="607" spans="4:4" x14ac:dyDescent="0.25">
      <c r="D607" s="52"/>
    </row>
    <row r="608" spans="4:4" x14ac:dyDescent="0.25">
      <c r="D608" s="52"/>
    </row>
    <row r="609" spans="4:4" x14ac:dyDescent="0.25">
      <c r="D609" s="52"/>
    </row>
    <row r="610" spans="4:4" x14ac:dyDescent="0.25">
      <c r="D610" s="52"/>
    </row>
    <row r="611" spans="4:4" x14ac:dyDescent="0.25">
      <c r="D611" s="52"/>
    </row>
    <row r="612" spans="4:4" x14ac:dyDescent="0.25">
      <c r="D612" s="52"/>
    </row>
    <row r="613" spans="4:4" x14ac:dyDescent="0.25">
      <c r="D613" s="52"/>
    </row>
    <row r="614" spans="4:4" x14ac:dyDescent="0.25">
      <c r="D614" s="52"/>
    </row>
    <row r="615" spans="4:4" x14ac:dyDescent="0.25">
      <c r="D615" s="52"/>
    </row>
    <row r="616" spans="4:4" x14ac:dyDescent="0.25">
      <c r="D616" s="52"/>
    </row>
    <row r="617" spans="4:4" x14ac:dyDescent="0.25">
      <c r="D617" s="52"/>
    </row>
    <row r="618" spans="4:4" x14ac:dyDescent="0.25">
      <c r="D618" s="52"/>
    </row>
    <row r="619" spans="4:4" x14ac:dyDescent="0.25">
      <c r="D619" s="52"/>
    </row>
    <row r="620" spans="4:4" x14ac:dyDescent="0.25">
      <c r="D620" s="52"/>
    </row>
    <row r="621" spans="4:4" x14ac:dyDescent="0.25">
      <c r="D621" s="52"/>
    </row>
    <row r="622" spans="4:4" x14ac:dyDescent="0.25">
      <c r="D622" s="52"/>
    </row>
    <row r="623" spans="4:4" x14ac:dyDescent="0.25">
      <c r="D623" s="52"/>
    </row>
    <row r="624" spans="4:4" x14ac:dyDescent="0.25">
      <c r="D624" s="52"/>
    </row>
    <row r="625" spans="4:4" x14ac:dyDescent="0.25">
      <c r="D625" s="52"/>
    </row>
    <row r="626" spans="4:4" x14ac:dyDescent="0.25">
      <c r="D626" s="52"/>
    </row>
    <row r="627" spans="4:4" x14ac:dyDescent="0.25">
      <c r="D627" s="52"/>
    </row>
    <row r="628" spans="4:4" x14ac:dyDescent="0.25">
      <c r="D628" s="52"/>
    </row>
    <row r="629" spans="4:4" x14ac:dyDescent="0.25">
      <c r="D629" s="52"/>
    </row>
    <row r="630" spans="4:4" x14ac:dyDescent="0.25">
      <c r="D630" s="52"/>
    </row>
    <row r="631" spans="4:4" x14ac:dyDescent="0.25">
      <c r="D631" s="52"/>
    </row>
    <row r="632" spans="4:4" x14ac:dyDescent="0.25">
      <c r="D632" s="52"/>
    </row>
    <row r="633" spans="4:4" x14ac:dyDescent="0.25">
      <c r="D633" s="52"/>
    </row>
    <row r="634" spans="4:4" x14ac:dyDescent="0.25">
      <c r="D634" s="52"/>
    </row>
    <row r="635" spans="4:4" x14ac:dyDescent="0.25">
      <c r="D635" s="52"/>
    </row>
    <row r="636" spans="4:4" x14ac:dyDescent="0.25">
      <c r="D636" s="52"/>
    </row>
    <row r="637" spans="4:4" x14ac:dyDescent="0.25">
      <c r="D637" s="52"/>
    </row>
    <row r="638" spans="4:4" x14ac:dyDescent="0.25">
      <c r="D638" s="52"/>
    </row>
    <row r="639" spans="4:4" x14ac:dyDescent="0.25">
      <c r="D639" s="52"/>
    </row>
    <row r="640" spans="4:4" x14ac:dyDescent="0.25">
      <c r="D640" s="52"/>
    </row>
    <row r="641" spans="4:4" x14ac:dyDescent="0.25">
      <c r="D641" s="52"/>
    </row>
    <row r="642" spans="4:4" x14ac:dyDescent="0.25">
      <c r="D642" s="52"/>
    </row>
    <row r="643" spans="4:4" x14ac:dyDescent="0.25">
      <c r="D643" s="52"/>
    </row>
    <row r="644" spans="4:4" x14ac:dyDescent="0.25">
      <c r="D644" s="52"/>
    </row>
    <row r="645" spans="4:4" x14ac:dyDescent="0.25">
      <c r="D645" s="52"/>
    </row>
    <row r="646" spans="4:4" x14ac:dyDescent="0.25">
      <c r="D646" s="52"/>
    </row>
    <row r="647" spans="4:4" x14ac:dyDescent="0.25">
      <c r="D647" s="52"/>
    </row>
    <row r="648" spans="4:4" x14ac:dyDescent="0.25">
      <c r="D648" s="52"/>
    </row>
    <row r="649" spans="4:4" x14ac:dyDescent="0.25">
      <c r="D649" s="52"/>
    </row>
    <row r="650" spans="4:4" x14ac:dyDescent="0.25">
      <c r="D650" s="52"/>
    </row>
    <row r="651" spans="4:4" x14ac:dyDescent="0.25">
      <c r="D651" s="52"/>
    </row>
    <row r="652" spans="4:4" x14ac:dyDescent="0.25">
      <c r="D652" s="52"/>
    </row>
    <row r="653" spans="4:4" x14ac:dyDescent="0.25">
      <c r="D653" s="52"/>
    </row>
    <row r="654" spans="4:4" x14ac:dyDescent="0.25">
      <c r="D654" s="52"/>
    </row>
    <row r="655" spans="4:4" x14ac:dyDescent="0.25">
      <c r="D655" s="52"/>
    </row>
    <row r="656" spans="4:4" x14ac:dyDescent="0.25">
      <c r="D656" s="52"/>
    </row>
    <row r="657" spans="4:4" x14ac:dyDescent="0.25">
      <c r="D657" s="52"/>
    </row>
    <row r="658" spans="4:4" x14ac:dyDescent="0.25">
      <c r="D658" s="52"/>
    </row>
    <row r="659" spans="4:4" x14ac:dyDescent="0.25">
      <c r="D659" s="54"/>
    </row>
    <row r="660" spans="4:4" x14ac:dyDescent="0.25">
      <c r="D660" s="52"/>
    </row>
    <row r="661" spans="4:4" x14ac:dyDescent="0.25">
      <c r="D661" s="52"/>
    </row>
    <row r="662" spans="4:4" x14ac:dyDescent="0.25">
      <c r="D662" s="52"/>
    </row>
    <row r="663" spans="4:4" x14ac:dyDescent="0.25">
      <c r="D663" s="52"/>
    </row>
    <row r="664" spans="4:4" x14ac:dyDescent="0.25">
      <c r="D664" s="52"/>
    </row>
    <row r="665" spans="4:4" x14ac:dyDescent="0.25">
      <c r="D665" s="52"/>
    </row>
    <row r="666" spans="4:4" x14ac:dyDescent="0.25">
      <c r="D666" s="52"/>
    </row>
    <row r="667" spans="4:4" x14ac:dyDescent="0.25">
      <c r="D667" s="52"/>
    </row>
    <row r="668" spans="4:4" x14ac:dyDescent="0.25">
      <c r="D668" s="52"/>
    </row>
    <row r="669" spans="4:4" x14ac:dyDescent="0.25">
      <c r="D669" s="52"/>
    </row>
    <row r="729" spans="4:4" x14ac:dyDescent="0.25">
      <c r="D729" s="52"/>
    </row>
    <row r="730" spans="4:4" x14ac:dyDescent="0.25">
      <c r="D730" s="52"/>
    </row>
    <row r="731" spans="4:4" x14ac:dyDescent="0.25">
      <c r="D731" s="52"/>
    </row>
    <row r="857" spans="4:4" x14ac:dyDescent="0.25">
      <c r="D857" s="52"/>
    </row>
    <row r="926" spans="4:4" x14ac:dyDescent="0.25">
      <c r="D926" s="52"/>
    </row>
    <row r="969" spans="4:4" x14ac:dyDescent="0.25">
      <c r="D969" s="52"/>
    </row>
    <row r="970" spans="4:4" x14ac:dyDescent="0.25">
      <c r="D970" s="52"/>
    </row>
    <row r="971" spans="4:4" x14ac:dyDescent="0.25">
      <c r="D971" s="52"/>
    </row>
    <row r="972" spans="4:4" x14ac:dyDescent="0.25">
      <c r="D972" s="52"/>
    </row>
    <row r="973" spans="4:4" x14ac:dyDescent="0.25">
      <c r="D973" s="52"/>
    </row>
    <row r="974" spans="4:4" x14ac:dyDescent="0.25">
      <c r="D974" s="52"/>
    </row>
    <row r="975" spans="4:4" x14ac:dyDescent="0.25">
      <c r="D975" s="52"/>
    </row>
    <row r="976" spans="4:4" x14ac:dyDescent="0.25">
      <c r="D976" s="52"/>
    </row>
    <row r="977" spans="4:4" x14ac:dyDescent="0.25">
      <c r="D977" s="52"/>
    </row>
    <row r="978" spans="4:4" x14ac:dyDescent="0.25">
      <c r="D978" s="52"/>
    </row>
    <row r="979" spans="4:4" x14ac:dyDescent="0.25">
      <c r="D979" s="52"/>
    </row>
    <row r="980" spans="4:4" x14ac:dyDescent="0.25">
      <c r="D980" s="52"/>
    </row>
    <row r="981" spans="4:4" x14ac:dyDescent="0.25">
      <c r="D981" s="52"/>
    </row>
    <row r="982" spans="4:4" x14ac:dyDescent="0.25">
      <c r="D982" s="52"/>
    </row>
    <row r="983" spans="4:4" x14ac:dyDescent="0.25">
      <c r="D983" s="52"/>
    </row>
    <row r="984" spans="4:4" x14ac:dyDescent="0.25">
      <c r="D984" s="52"/>
    </row>
    <row r="985" spans="4:4" x14ac:dyDescent="0.25">
      <c r="D985" s="52"/>
    </row>
    <row r="986" spans="4:4" x14ac:dyDescent="0.25">
      <c r="D986" s="52"/>
    </row>
    <row r="987" spans="4:4" x14ac:dyDescent="0.25">
      <c r="D987" s="52"/>
    </row>
    <row r="988" spans="4:4" x14ac:dyDescent="0.25">
      <c r="D988" s="52"/>
    </row>
    <row r="989" spans="4:4" x14ac:dyDescent="0.25">
      <c r="D989" s="52"/>
    </row>
    <row r="990" spans="4:4" x14ac:dyDescent="0.25">
      <c r="D990" s="52"/>
    </row>
    <row r="991" spans="4:4" x14ac:dyDescent="0.25">
      <c r="D991" s="52"/>
    </row>
    <row r="992" spans="4:4" x14ac:dyDescent="0.25">
      <c r="D992" s="52"/>
    </row>
    <row r="993" spans="4:4" x14ac:dyDescent="0.25">
      <c r="D993" s="52"/>
    </row>
    <row r="994" spans="4:4" x14ac:dyDescent="0.25">
      <c r="D994" s="52"/>
    </row>
    <row r="995" spans="4:4" x14ac:dyDescent="0.25">
      <c r="D995" s="52"/>
    </row>
    <row r="996" spans="4:4" x14ac:dyDescent="0.25">
      <c r="D996" s="52"/>
    </row>
    <row r="997" spans="4:4" x14ac:dyDescent="0.25">
      <c r="D997" s="52"/>
    </row>
    <row r="998" spans="4:4" x14ac:dyDescent="0.25">
      <c r="D998" s="52"/>
    </row>
    <row r="999" spans="4:4" x14ac:dyDescent="0.25">
      <c r="D999" s="52"/>
    </row>
    <row r="1000" spans="4:4" x14ac:dyDescent="0.25">
      <c r="D1000" s="52"/>
    </row>
    <row r="1001" spans="4:4" x14ac:dyDescent="0.25">
      <c r="D1001" s="52"/>
    </row>
    <row r="1002" spans="4:4" x14ac:dyDescent="0.25">
      <c r="D1002" s="52"/>
    </row>
    <row r="1003" spans="4:4" x14ac:dyDescent="0.25">
      <c r="D1003" s="52"/>
    </row>
    <row r="1004" spans="4:4" x14ac:dyDescent="0.25">
      <c r="D1004" s="52"/>
    </row>
    <row r="1005" spans="4:4" x14ac:dyDescent="0.25">
      <c r="D1005" s="52"/>
    </row>
    <row r="1006" spans="4:4" x14ac:dyDescent="0.25">
      <c r="D1006" s="52"/>
    </row>
    <row r="1007" spans="4:4" x14ac:dyDescent="0.25">
      <c r="D1007" s="52"/>
    </row>
    <row r="1008" spans="4:4" x14ac:dyDescent="0.25">
      <c r="D1008" s="52"/>
    </row>
    <row r="1009" spans="4:4" x14ac:dyDescent="0.25">
      <c r="D1009" s="52"/>
    </row>
    <row r="1010" spans="4:4" x14ac:dyDescent="0.25">
      <c r="D1010" s="52"/>
    </row>
    <row r="1011" spans="4:4" x14ac:dyDescent="0.25">
      <c r="D1011" s="52"/>
    </row>
    <row r="1012" spans="4:4" x14ac:dyDescent="0.25">
      <c r="D1012" s="52"/>
    </row>
    <row r="1013" spans="4:4" x14ac:dyDescent="0.25">
      <c r="D1013" s="52"/>
    </row>
    <row r="1014" spans="4:4" x14ac:dyDescent="0.25">
      <c r="D1014" s="52"/>
    </row>
    <row r="1015" spans="4:4" x14ac:dyDescent="0.25">
      <c r="D1015" s="52"/>
    </row>
    <row r="1016" spans="4:4" x14ac:dyDescent="0.25">
      <c r="D1016" s="52"/>
    </row>
    <row r="1017" spans="4:4" x14ac:dyDescent="0.25">
      <c r="D1017" s="52"/>
    </row>
    <row r="1018" spans="4:4" x14ac:dyDescent="0.25">
      <c r="D1018" s="52"/>
    </row>
    <row r="1019" spans="4:4" x14ac:dyDescent="0.25">
      <c r="D1019" s="52"/>
    </row>
    <row r="1020" spans="4:4" x14ac:dyDescent="0.25">
      <c r="D1020" s="52"/>
    </row>
    <row r="1021" spans="4:4" x14ac:dyDescent="0.25">
      <c r="D1021" s="52"/>
    </row>
    <row r="1022" spans="4:4" x14ac:dyDescent="0.25">
      <c r="D1022" s="52"/>
    </row>
    <row r="1023" spans="4:4" x14ac:dyDescent="0.25">
      <c r="D1023" s="52"/>
    </row>
    <row r="1024" spans="4:4" x14ac:dyDescent="0.25">
      <c r="D1024" s="52"/>
    </row>
    <row r="1025" spans="4:4" x14ac:dyDescent="0.25">
      <c r="D1025" s="52"/>
    </row>
    <row r="1026" spans="4:4" x14ac:dyDescent="0.25">
      <c r="D1026" s="52"/>
    </row>
    <row r="1027" spans="4:4" x14ac:dyDescent="0.25">
      <c r="D1027" s="52"/>
    </row>
    <row r="1028" spans="4:4" x14ac:dyDescent="0.25">
      <c r="D1028" s="52"/>
    </row>
    <row r="1029" spans="4:4" x14ac:dyDescent="0.25">
      <c r="D1029" s="54"/>
    </row>
    <row r="1030" spans="4:4" x14ac:dyDescent="0.25">
      <c r="D1030" s="52"/>
    </row>
    <row r="1031" spans="4:4" x14ac:dyDescent="0.25">
      <c r="D1031" s="52"/>
    </row>
    <row r="1032" spans="4:4" x14ac:dyDescent="0.25">
      <c r="D1032" s="52"/>
    </row>
    <row r="1033" spans="4:4" x14ac:dyDescent="0.25">
      <c r="D1033" s="52"/>
    </row>
    <row r="1034" spans="4:4" x14ac:dyDescent="0.25">
      <c r="D1034" s="52"/>
    </row>
    <row r="1035" spans="4:4" x14ac:dyDescent="0.25">
      <c r="D1035" s="52"/>
    </row>
    <row r="1036" spans="4:4" x14ac:dyDescent="0.25">
      <c r="D1036" s="52"/>
    </row>
    <row r="1037" spans="4:4" x14ac:dyDescent="0.25">
      <c r="D1037" s="52"/>
    </row>
    <row r="1038" spans="4:4" x14ac:dyDescent="0.25">
      <c r="D1038" s="52"/>
    </row>
    <row r="1052" spans="4:4" x14ac:dyDescent="0.25">
      <c r="D1052" s="52"/>
    </row>
    <row r="1053" spans="4:4" x14ac:dyDescent="0.25">
      <c r="D1053" s="52"/>
    </row>
    <row r="1054" spans="4:4" x14ac:dyDescent="0.25">
      <c r="D1054" s="52"/>
    </row>
    <row r="1055" spans="4:4" x14ac:dyDescent="0.25">
      <c r="D1055" s="52"/>
    </row>
    <row r="1056" spans="4:4" x14ac:dyDescent="0.25">
      <c r="D1056" s="52"/>
    </row>
    <row r="1057" spans="4:4" x14ac:dyDescent="0.25">
      <c r="D1057" s="52"/>
    </row>
    <row r="1058" spans="4:4" x14ac:dyDescent="0.25">
      <c r="D1058" s="52"/>
    </row>
    <row r="1059" spans="4:4" x14ac:dyDescent="0.25">
      <c r="D1059" s="52"/>
    </row>
    <row r="1060" spans="4:4" x14ac:dyDescent="0.25">
      <c r="D1060" s="52"/>
    </row>
    <row r="1061" spans="4:4" x14ac:dyDescent="0.25">
      <c r="D1061" s="52"/>
    </row>
    <row r="1062" spans="4:4" x14ac:dyDescent="0.25">
      <c r="D1062" s="52"/>
    </row>
    <row r="1063" spans="4:4" x14ac:dyDescent="0.25">
      <c r="D1063" s="52"/>
    </row>
    <row r="1064" spans="4:4" x14ac:dyDescent="0.25">
      <c r="D1064" s="52"/>
    </row>
    <row r="1065" spans="4:4" x14ac:dyDescent="0.25">
      <c r="D1065" s="52"/>
    </row>
    <row r="1066" spans="4:4" x14ac:dyDescent="0.25">
      <c r="D1066" s="52"/>
    </row>
    <row r="1067" spans="4:4" x14ac:dyDescent="0.25">
      <c r="D1067" s="52"/>
    </row>
    <row r="1068" spans="4:4" x14ac:dyDescent="0.25">
      <c r="D1068" s="52"/>
    </row>
    <row r="1069" spans="4:4" x14ac:dyDescent="0.25">
      <c r="D1069" s="52"/>
    </row>
    <row r="1070" spans="4:4" x14ac:dyDescent="0.25">
      <c r="D1070" s="52"/>
    </row>
    <row r="1071" spans="4:4" x14ac:dyDescent="0.25">
      <c r="D1071" s="52"/>
    </row>
    <row r="1072" spans="4:4" x14ac:dyDescent="0.25">
      <c r="D1072" s="52"/>
    </row>
    <row r="1073" spans="4:4" x14ac:dyDescent="0.25">
      <c r="D1073" s="52"/>
    </row>
    <row r="1074" spans="4:4" x14ac:dyDescent="0.25">
      <c r="D1074" s="52"/>
    </row>
    <row r="1075" spans="4:4" x14ac:dyDescent="0.25">
      <c r="D1075" s="52"/>
    </row>
    <row r="1076" spans="4:4" x14ac:dyDescent="0.25">
      <c r="D1076" s="52"/>
    </row>
    <row r="1077" spans="4:4" x14ac:dyDescent="0.25">
      <c r="D1077" s="52"/>
    </row>
    <row r="1078" spans="4:4" x14ac:dyDescent="0.25">
      <c r="D1078" s="52"/>
    </row>
    <row r="1079" spans="4:4" x14ac:dyDescent="0.25">
      <c r="D1079" s="52"/>
    </row>
    <row r="1080" spans="4:4" x14ac:dyDescent="0.25">
      <c r="D1080" s="52"/>
    </row>
    <row r="1081" spans="4:4" x14ac:dyDescent="0.25">
      <c r="D1081" s="52"/>
    </row>
    <row r="1082" spans="4:4" x14ac:dyDescent="0.25">
      <c r="D1082" s="52"/>
    </row>
    <row r="1083" spans="4:4" x14ac:dyDescent="0.25">
      <c r="D1083" s="52"/>
    </row>
    <row r="1084" spans="4:4" x14ac:dyDescent="0.25">
      <c r="D1084" s="52"/>
    </row>
    <row r="1085" spans="4:4" x14ac:dyDescent="0.25">
      <c r="D1085" s="52"/>
    </row>
    <row r="1086" spans="4:4" x14ac:dyDescent="0.25">
      <c r="D1086" s="52"/>
    </row>
    <row r="1087" spans="4:4" x14ac:dyDescent="0.25">
      <c r="D1087" s="52"/>
    </row>
    <row r="1088" spans="4:4" x14ac:dyDescent="0.25">
      <c r="D1088" s="52"/>
    </row>
    <row r="1089" spans="4:4" x14ac:dyDescent="0.25">
      <c r="D1089" s="52"/>
    </row>
    <row r="1090" spans="4:4" x14ac:dyDescent="0.25">
      <c r="D1090" s="52"/>
    </row>
    <row r="1091" spans="4:4" x14ac:dyDescent="0.25">
      <c r="D1091" s="52"/>
    </row>
    <row r="1092" spans="4:4" x14ac:dyDescent="0.25">
      <c r="D1092" s="52"/>
    </row>
    <row r="1093" spans="4:4" x14ac:dyDescent="0.25">
      <c r="D1093" s="52"/>
    </row>
    <row r="1094" spans="4:4" x14ac:dyDescent="0.25">
      <c r="D1094" s="52"/>
    </row>
    <row r="1095" spans="4:4" x14ac:dyDescent="0.25">
      <c r="D1095" s="52"/>
    </row>
    <row r="1096" spans="4:4" x14ac:dyDescent="0.25">
      <c r="D1096" s="52"/>
    </row>
    <row r="1097" spans="4:4" x14ac:dyDescent="0.25">
      <c r="D1097" s="52"/>
    </row>
    <row r="1098" spans="4:4" x14ac:dyDescent="0.25">
      <c r="D1098" s="52"/>
    </row>
    <row r="1099" spans="4:4" x14ac:dyDescent="0.25">
      <c r="D1099" s="52"/>
    </row>
    <row r="1100" spans="4:4" x14ac:dyDescent="0.25">
      <c r="D1100" s="52"/>
    </row>
    <row r="1101" spans="4:4" x14ac:dyDescent="0.25">
      <c r="D1101" s="52"/>
    </row>
    <row r="1102" spans="4:4" x14ac:dyDescent="0.25">
      <c r="D1102" s="52"/>
    </row>
    <row r="1103" spans="4:4" x14ac:dyDescent="0.25">
      <c r="D1103" s="52"/>
    </row>
    <row r="1104" spans="4:4" x14ac:dyDescent="0.25">
      <c r="D1104" s="52"/>
    </row>
    <row r="1105" spans="4:4" x14ac:dyDescent="0.25">
      <c r="D1105" s="52"/>
    </row>
    <row r="1106" spans="4:4" x14ac:dyDescent="0.25">
      <c r="D1106" s="52"/>
    </row>
    <row r="1107" spans="4:4" x14ac:dyDescent="0.25">
      <c r="D1107" s="52"/>
    </row>
    <row r="1108" spans="4:4" x14ac:dyDescent="0.25">
      <c r="D1108" s="52"/>
    </row>
    <row r="1109" spans="4:4" x14ac:dyDescent="0.25">
      <c r="D1109" s="52"/>
    </row>
    <row r="1110" spans="4:4" x14ac:dyDescent="0.25">
      <c r="D1110" s="52"/>
    </row>
    <row r="1111" spans="4:4" x14ac:dyDescent="0.25">
      <c r="D1111" s="52"/>
    </row>
    <row r="1112" spans="4:4" x14ac:dyDescent="0.25">
      <c r="D1112" s="54"/>
    </row>
    <row r="1113" spans="4:4" x14ac:dyDescent="0.25">
      <c r="D1113" s="52"/>
    </row>
    <row r="1116" spans="4:4" x14ac:dyDescent="0.25">
      <c r="D1116" s="52"/>
    </row>
    <row r="1117" spans="4:4" x14ac:dyDescent="0.25">
      <c r="D1117" s="52"/>
    </row>
    <row r="1118" spans="4:4" x14ac:dyDescent="0.25">
      <c r="D1118" s="52"/>
    </row>
    <row r="1119" spans="4:4" x14ac:dyDescent="0.25">
      <c r="D1119" s="52"/>
    </row>
    <row r="1120" spans="4:4" x14ac:dyDescent="0.25">
      <c r="D1120" s="52"/>
    </row>
    <row r="1121" spans="4:4" x14ac:dyDescent="0.25">
      <c r="D1121" s="52"/>
    </row>
    <row r="1122" spans="4:4" x14ac:dyDescent="0.25">
      <c r="D1122" s="52"/>
    </row>
    <row r="1123" spans="4:4" x14ac:dyDescent="0.25">
      <c r="D1123" s="52"/>
    </row>
    <row r="1124" spans="4:4" x14ac:dyDescent="0.25">
      <c r="D1124" s="52"/>
    </row>
    <row r="1125" spans="4:4" x14ac:dyDescent="0.25">
      <c r="D1125" s="52"/>
    </row>
    <row r="1126" spans="4:4" x14ac:dyDescent="0.25">
      <c r="D1126" s="52"/>
    </row>
    <row r="1127" spans="4:4" x14ac:dyDescent="0.25">
      <c r="D1127" s="52"/>
    </row>
    <row r="1128" spans="4:4" x14ac:dyDescent="0.25">
      <c r="D1128" s="52"/>
    </row>
    <row r="1129" spans="4:4" x14ac:dyDescent="0.25">
      <c r="D1129" s="52"/>
    </row>
    <row r="1130" spans="4:4" x14ac:dyDescent="0.25">
      <c r="D1130" s="52"/>
    </row>
    <row r="1131" spans="4:4" x14ac:dyDescent="0.25">
      <c r="D1131" s="52"/>
    </row>
    <row r="1132" spans="4:4" x14ac:dyDescent="0.25">
      <c r="D1132" s="52"/>
    </row>
    <row r="1133" spans="4:4" x14ac:dyDescent="0.25">
      <c r="D1133" s="52"/>
    </row>
    <row r="1134" spans="4:4" x14ac:dyDescent="0.25">
      <c r="D1134" s="52"/>
    </row>
    <row r="1135" spans="4:4" x14ac:dyDescent="0.25">
      <c r="D1135" s="52"/>
    </row>
    <row r="1136" spans="4:4" x14ac:dyDescent="0.25">
      <c r="D1136" s="52"/>
    </row>
    <row r="1137" spans="4:4" x14ac:dyDescent="0.25">
      <c r="D1137" s="52"/>
    </row>
    <row r="1138" spans="4:4" x14ac:dyDescent="0.25">
      <c r="D1138" s="52"/>
    </row>
    <row r="1139" spans="4:4" x14ac:dyDescent="0.25">
      <c r="D1139" s="52"/>
    </row>
    <row r="1140" spans="4:4" x14ac:dyDescent="0.25">
      <c r="D1140" s="52"/>
    </row>
    <row r="1141" spans="4:4" x14ac:dyDescent="0.25">
      <c r="D1141" s="52"/>
    </row>
    <row r="1142" spans="4:4" x14ac:dyDescent="0.25">
      <c r="D1142" s="53"/>
    </row>
    <row r="1143" spans="4:4" x14ac:dyDescent="0.25">
      <c r="D1143" s="52"/>
    </row>
    <row r="1144" spans="4:4" x14ac:dyDescent="0.25">
      <c r="D1144" s="52"/>
    </row>
    <row r="1145" spans="4:4" x14ac:dyDescent="0.25">
      <c r="D1145" s="52"/>
    </row>
    <row r="1146" spans="4:4" x14ac:dyDescent="0.25">
      <c r="D1146" s="52"/>
    </row>
    <row r="1147" spans="4:4" x14ac:dyDescent="0.25">
      <c r="D1147" s="52"/>
    </row>
    <row r="1148" spans="4:4" x14ac:dyDescent="0.25">
      <c r="D1148" s="52"/>
    </row>
    <row r="1149" spans="4:4" x14ac:dyDescent="0.25">
      <c r="D1149" s="52"/>
    </row>
    <row r="1150" spans="4:4" x14ac:dyDescent="0.25">
      <c r="D1150" s="52"/>
    </row>
    <row r="1151" spans="4:4" x14ac:dyDescent="0.25">
      <c r="D1151" s="52"/>
    </row>
    <row r="1152" spans="4:4" x14ac:dyDescent="0.25">
      <c r="D1152" s="52"/>
    </row>
    <row r="1153" spans="4:4" x14ac:dyDescent="0.25">
      <c r="D1153" s="52"/>
    </row>
    <row r="1154" spans="4:4" x14ac:dyDescent="0.25">
      <c r="D1154" s="52"/>
    </row>
    <row r="1155" spans="4:4" x14ac:dyDescent="0.25">
      <c r="D1155" s="52"/>
    </row>
    <row r="1156" spans="4:4" x14ac:dyDescent="0.25">
      <c r="D1156" s="52"/>
    </row>
    <row r="1157" spans="4:4" x14ac:dyDescent="0.25">
      <c r="D1157" s="52"/>
    </row>
    <row r="1158" spans="4:4" x14ac:dyDescent="0.25">
      <c r="D1158" s="52"/>
    </row>
    <row r="1159" spans="4:4" x14ac:dyDescent="0.25">
      <c r="D1159" s="52"/>
    </row>
    <row r="1160" spans="4:4" x14ac:dyDescent="0.25">
      <c r="D1160" s="52"/>
    </row>
    <row r="1161" spans="4:4" x14ac:dyDescent="0.25">
      <c r="D1161" s="52"/>
    </row>
    <row r="1162" spans="4:4" x14ac:dyDescent="0.25">
      <c r="D1162" s="52"/>
    </row>
    <row r="1163" spans="4:4" x14ac:dyDescent="0.25">
      <c r="D1163" s="52"/>
    </row>
    <row r="1164" spans="4:4" x14ac:dyDescent="0.25">
      <c r="D1164" s="52"/>
    </row>
    <row r="1165" spans="4:4" x14ac:dyDescent="0.25">
      <c r="D1165" s="52"/>
    </row>
    <row r="1166" spans="4:4" x14ac:dyDescent="0.25">
      <c r="D1166" s="52"/>
    </row>
    <row r="1167" spans="4:4" x14ac:dyDescent="0.25">
      <c r="D1167" s="52"/>
    </row>
    <row r="1168" spans="4:4" x14ac:dyDescent="0.25">
      <c r="D1168" s="52"/>
    </row>
    <row r="1169" spans="4:4" x14ac:dyDescent="0.25">
      <c r="D1169" s="52"/>
    </row>
    <row r="1170" spans="4:4" x14ac:dyDescent="0.25">
      <c r="D1170" s="52"/>
    </row>
    <row r="1171" spans="4:4" x14ac:dyDescent="0.25">
      <c r="D1171" s="52"/>
    </row>
    <row r="1172" spans="4:4" x14ac:dyDescent="0.25">
      <c r="D1172" s="52"/>
    </row>
    <row r="1173" spans="4:4" x14ac:dyDescent="0.25">
      <c r="D1173" s="54"/>
    </row>
    <row r="1174" spans="4:4" x14ac:dyDescent="0.25">
      <c r="D1174" s="52"/>
    </row>
    <row r="1177" spans="4:4" x14ac:dyDescent="0.25">
      <c r="D1177" s="52"/>
    </row>
    <row r="1178" spans="4:4" x14ac:dyDescent="0.25">
      <c r="D1178" s="52"/>
    </row>
    <row r="1179" spans="4:4" x14ac:dyDescent="0.25">
      <c r="D1179" s="52"/>
    </row>
    <row r="1180" spans="4:4" x14ac:dyDescent="0.25">
      <c r="D1180" s="52"/>
    </row>
    <row r="1181" spans="4:4" x14ac:dyDescent="0.25">
      <c r="D1181" s="52"/>
    </row>
    <row r="1182" spans="4:4" x14ac:dyDescent="0.25">
      <c r="D1182" s="52"/>
    </row>
    <row r="1183" spans="4:4" x14ac:dyDescent="0.25">
      <c r="D1183" s="52"/>
    </row>
    <row r="1184" spans="4:4" x14ac:dyDescent="0.25">
      <c r="D1184" s="52"/>
    </row>
    <row r="1185" spans="4:4" x14ac:dyDescent="0.25">
      <c r="D1185" s="52"/>
    </row>
    <row r="1186" spans="4:4" x14ac:dyDescent="0.25">
      <c r="D1186" s="52"/>
    </row>
    <row r="1187" spans="4:4" x14ac:dyDescent="0.25">
      <c r="D1187" s="52"/>
    </row>
    <row r="1188" spans="4:4" x14ac:dyDescent="0.25">
      <c r="D1188" s="52"/>
    </row>
    <row r="1189" spans="4:4" x14ac:dyDescent="0.25">
      <c r="D1189" s="52"/>
    </row>
    <row r="1190" spans="4:4" x14ac:dyDescent="0.25">
      <c r="D1190" s="52"/>
    </row>
    <row r="1191" spans="4:4" x14ac:dyDescent="0.25">
      <c r="D1191" s="52"/>
    </row>
    <row r="1192" spans="4:4" x14ac:dyDescent="0.25">
      <c r="D1192" s="52"/>
    </row>
    <row r="1193" spans="4:4" x14ac:dyDescent="0.25">
      <c r="D1193" s="52"/>
    </row>
    <row r="1194" spans="4:4" x14ac:dyDescent="0.25">
      <c r="D1194" s="52"/>
    </row>
    <row r="1195" spans="4:4" x14ac:dyDescent="0.25">
      <c r="D1195" s="52"/>
    </row>
    <row r="1196" spans="4:4" x14ac:dyDescent="0.25">
      <c r="D1196" s="52"/>
    </row>
    <row r="1197" spans="4:4" x14ac:dyDescent="0.25">
      <c r="D1197" s="52"/>
    </row>
    <row r="1198" spans="4:4" x14ac:dyDescent="0.25">
      <c r="D1198" s="52"/>
    </row>
    <row r="1199" spans="4:4" x14ac:dyDescent="0.25">
      <c r="D1199" s="52"/>
    </row>
    <row r="1200" spans="4:4" x14ac:dyDescent="0.25">
      <c r="D1200" s="52"/>
    </row>
    <row r="1201" spans="4:4" x14ac:dyDescent="0.25">
      <c r="D1201" s="52"/>
    </row>
    <row r="1202" spans="4:4" x14ac:dyDescent="0.25">
      <c r="D1202" s="52"/>
    </row>
    <row r="1203" spans="4:4" x14ac:dyDescent="0.25">
      <c r="D1203" s="52"/>
    </row>
    <row r="1204" spans="4:4" x14ac:dyDescent="0.25">
      <c r="D1204" s="52"/>
    </row>
    <row r="1205" spans="4:4" x14ac:dyDescent="0.25">
      <c r="D1205" s="52"/>
    </row>
    <row r="1206" spans="4:4" x14ac:dyDescent="0.25">
      <c r="D1206" s="52"/>
    </row>
    <row r="1207" spans="4:4" x14ac:dyDescent="0.25">
      <c r="D1207" s="52"/>
    </row>
    <row r="1208" spans="4:4" x14ac:dyDescent="0.25">
      <c r="D1208" s="52"/>
    </row>
    <row r="1209" spans="4:4" x14ac:dyDescent="0.25">
      <c r="D1209" s="52"/>
    </row>
    <row r="1210" spans="4:4" x14ac:dyDescent="0.25">
      <c r="D1210" s="52"/>
    </row>
    <row r="1211" spans="4:4" x14ac:dyDescent="0.25">
      <c r="D1211" s="52"/>
    </row>
    <row r="1212" spans="4:4" x14ac:dyDescent="0.25">
      <c r="D1212" s="52"/>
    </row>
    <row r="1213" spans="4:4" x14ac:dyDescent="0.25">
      <c r="D1213" s="52"/>
    </row>
    <row r="1214" spans="4:4" x14ac:dyDescent="0.25">
      <c r="D1214" s="52"/>
    </row>
    <row r="1215" spans="4:4" x14ac:dyDescent="0.25">
      <c r="D1215" s="52"/>
    </row>
    <row r="1216" spans="4:4" x14ac:dyDescent="0.25">
      <c r="D1216" s="52"/>
    </row>
    <row r="1217" spans="4:4" x14ac:dyDescent="0.25">
      <c r="D1217" s="52"/>
    </row>
    <row r="1218" spans="4:4" x14ac:dyDescent="0.25">
      <c r="D1218" s="52"/>
    </row>
    <row r="1219" spans="4:4" x14ac:dyDescent="0.25">
      <c r="D1219" s="52"/>
    </row>
    <row r="1220" spans="4:4" x14ac:dyDescent="0.25">
      <c r="D1220" s="52"/>
    </row>
    <row r="1221" spans="4:4" x14ac:dyDescent="0.25">
      <c r="D1221" s="52"/>
    </row>
    <row r="1222" spans="4:4" x14ac:dyDescent="0.25">
      <c r="D1222" s="52"/>
    </row>
    <row r="1223" spans="4:4" x14ac:dyDescent="0.25">
      <c r="D1223" s="52"/>
    </row>
    <row r="1224" spans="4:4" x14ac:dyDescent="0.25">
      <c r="D1224" s="52"/>
    </row>
    <row r="1225" spans="4:4" x14ac:dyDescent="0.25">
      <c r="D1225" s="52"/>
    </row>
    <row r="1226" spans="4:4" x14ac:dyDescent="0.25">
      <c r="D1226" s="52"/>
    </row>
    <row r="1227" spans="4:4" x14ac:dyDescent="0.25">
      <c r="D1227" s="52"/>
    </row>
    <row r="1228" spans="4:4" x14ac:dyDescent="0.25">
      <c r="D1228" s="52"/>
    </row>
    <row r="1229" spans="4:4" x14ac:dyDescent="0.25">
      <c r="D1229" s="52"/>
    </row>
    <row r="1230" spans="4:4" x14ac:dyDescent="0.25">
      <c r="D1230" s="52"/>
    </row>
    <row r="1231" spans="4:4" x14ac:dyDescent="0.25">
      <c r="D1231" s="52"/>
    </row>
    <row r="1232" spans="4:4" x14ac:dyDescent="0.25">
      <c r="D1232" s="52"/>
    </row>
    <row r="1233" spans="4:4" x14ac:dyDescent="0.25">
      <c r="D1233" s="52"/>
    </row>
    <row r="1234" spans="4:4" x14ac:dyDescent="0.25">
      <c r="D1234" s="52"/>
    </row>
    <row r="1235" spans="4:4" x14ac:dyDescent="0.25">
      <c r="D1235" s="52"/>
    </row>
    <row r="1236" spans="4:4" x14ac:dyDescent="0.25">
      <c r="D1236" s="52"/>
    </row>
    <row r="1237" spans="4:4" x14ac:dyDescent="0.25">
      <c r="D1237" s="52"/>
    </row>
    <row r="1238" spans="4:4" x14ac:dyDescent="0.25">
      <c r="D1238" s="52"/>
    </row>
    <row r="1239" spans="4:4" x14ac:dyDescent="0.25">
      <c r="D1239" s="52"/>
    </row>
    <row r="1240" spans="4:4" x14ac:dyDescent="0.25">
      <c r="D1240" s="52"/>
    </row>
    <row r="1241" spans="4:4" x14ac:dyDescent="0.25">
      <c r="D1241" s="52"/>
    </row>
    <row r="1242" spans="4:4" x14ac:dyDescent="0.25">
      <c r="D1242" s="52"/>
    </row>
    <row r="1243" spans="4:4" x14ac:dyDescent="0.25">
      <c r="D1243" s="52"/>
    </row>
    <row r="1244" spans="4:4" x14ac:dyDescent="0.25">
      <c r="D1244" s="52"/>
    </row>
    <row r="1245" spans="4:4" x14ac:dyDescent="0.25">
      <c r="D1245" s="52"/>
    </row>
    <row r="1246" spans="4:4" x14ac:dyDescent="0.25">
      <c r="D1246" s="52"/>
    </row>
    <row r="1247" spans="4:4" x14ac:dyDescent="0.25">
      <c r="D1247" s="52"/>
    </row>
    <row r="1248" spans="4:4" x14ac:dyDescent="0.25">
      <c r="D1248" s="52"/>
    </row>
    <row r="1249" spans="4:4" x14ac:dyDescent="0.25">
      <c r="D1249" s="52"/>
    </row>
    <row r="1250" spans="4:4" x14ac:dyDescent="0.25">
      <c r="D1250" s="52"/>
    </row>
    <row r="1251" spans="4:4" x14ac:dyDescent="0.25">
      <c r="D1251" s="52"/>
    </row>
    <row r="1252" spans="4:4" x14ac:dyDescent="0.25">
      <c r="D1252" s="52"/>
    </row>
    <row r="1253" spans="4:4" x14ac:dyDescent="0.25">
      <c r="D1253" s="54"/>
    </row>
    <row r="1254" spans="4:4" x14ac:dyDescent="0.25">
      <c r="D1254" s="52"/>
    </row>
    <row r="1256" spans="4:4" x14ac:dyDescent="0.25">
      <c r="D1256" s="52"/>
    </row>
    <row r="1257" spans="4:4" x14ac:dyDescent="0.25">
      <c r="D1257" s="52"/>
    </row>
    <row r="1258" spans="4:4" x14ac:dyDescent="0.25">
      <c r="D1258" s="52"/>
    </row>
    <row r="1259" spans="4:4" x14ac:dyDescent="0.25">
      <c r="D1259" s="52"/>
    </row>
    <row r="1260" spans="4:4" x14ac:dyDescent="0.25">
      <c r="D1260" s="52"/>
    </row>
    <row r="1261" spans="4:4" x14ac:dyDescent="0.25">
      <c r="D1261" s="52"/>
    </row>
    <row r="1262" spans="4:4" x14ac:dyDescent="0.25">
      <c r="D1262" s="52"/>
    </row>
    <row r="1263" spans="4:4" x14ac:dyDescent="0.25">
      <c r="D1263" s="52"/>
    </row>
    <row r="1264" spans="4:4" x14ac:dyDescent="0.25">
      <c r="D1264" s="52"/>
    </row>
    <row r="1265" spans="4:4" x14ac:dyDescent="0.25">
      <c r="D1265" s="52"/>
    </row>
    <row r="1266" spans="4:4" x14ac:dyDescent="0.25">
      <c r="D1266" s="52"/>
    </row>
    <row r="1267" spans="4:4" x14ac:dyDescent="0.25">
      <c r="D1267" s="52"/>
    </row>
    <row r="1268" spans="4:4" x14ac:dyDescent="0.25">
      <c r="D1268" s="52"/>
    </row>
    <row r="1269" spans="4:4" x14ac:dyDescent="0.25">
      <c r="D1269" s="52"/>
    </row>
    <row r="1270" spans="4:4" x14ac:dyDescent="0.25">
      <c r="D1270" s="52"/>
    </row>
    <row r="1271" spans="4:4" x14ac:dyDescent="0.25">
      <c r="D1271" s="52"/>
    </row>
    <row r="1272" spans="4:4" x14ac:dyDescent="0.25">
      <c r="D1272" s="52"/>
    </row>
    <row r="1273" spans="4:4" x14ac:dyDescent="0.25">
      <c r="D1273" s="52"/>
    </row>
    <row r="1274" spans="4:4" x14ac:dyDescent="0.25">
      <c r="D1274" s="52"/>
    </row>
    <row r="1275" spans="4:4" x14ac:dyDescent="0.25">
      <c r="D1275" s="52"/>
    </row>
    <row r="1276" spans="4:4" x14ac:dyDescent="0.25">
      <c r="D1276" s="52"/>
    </row>
    <row r="1277" spans="4:4" x14ac:dyDescent="0.25">
      <c r="D1277" s="52"/>
    </row>
    <row r="1278" spans="4:4" x14ac:dyDescent="0.25">
      <c r="D1278" s="52"/>
    </row>
    <row r="1279" spans="4:4" x14ac:dyDescent="0.25">
      <c r="D1279" s="52"/>
    </row>
    <row r="1280" spans="4:4" x14ac:dyDescent="0.25">
      <c r="D1280" s="52"/>
    </row>
    <row r="1281" spans="4:4" x14ac:dyDescent="0.25">
      <c r="D1281" s="52"/>
    </row>
    <row r="1282" spans="4:4" x14ac:dyDescent="0.25">
      <c r="D1282" s="52"/>
    </row>
    <row r="1283" spans="4:4" x14ac:dyDescent="0.25">
      <c r="D1283" s="52"/>
    </row>
    <row r="1284" spans="4:4" x14ac:dyDescent="0.25">
      <c r="D1284" s="52"/>
    </row>
    <row r="1285" spans="4:4" x14ac:dyDescent="0.25">
      <c r="D1285" s="52"/>
    </row>
    <row r="1286" spans="4:4" x14ac:dyDescent="0.25">
      <c r="D1286" s="52"/>
    </row>
    <row r="1287" spans="4:4" x14ac:dyDescent="0.25">
      <c r="D1287" s="52"/>
    </row>
    <row r="1288" spans="4:4" x14ac:dyDescent="0.25">
      <c r="D1288" s="52"/>
    </row>
    <row r="1289" spans="4:4" x14ac:dyDescent="0.25">
      <c r="D1289" s="52"/>
    </row>
    <row r="1290" spans="4:4" x14ac:dyDescent="0.25">
      <c r="D1290" s="52"/>
    </row>
    <row r="1291" spans="4:4" x14ac:dyDescent="0.25">
      <c r="D1291" s="52"/>
    </row>
    <row r="1292" spans="4:4" x14ac:dyDescent="0.25">
      <c r="D1292" s="52"/>
    </row>
    <row r="1293" spans="4:4" x14ac:dyDescent="0.25">
      <c r="D1293" s="52"/>
    </row>
    <row r="1294" spans="4:4" x14ac:dyDescent="0.25">
      <c r="D1294" s="52"/>
    </row>
    <row r="1295" spans="4:4" x14ac:dyDescent="0.25">
      <c r="D1295" s="52"/>
    </row>
    <row r="1296" spans="4:4" x14ac:dyDescent="0.25">
      <c r="D1296" s="52"/>
    </row>
    <row r="1297" spans="4:4" x14ac:dyDescent="0.25">
      <c r="D1297" s="52"/>
    </row>
    <row r="1298" spans="4:4" x14ac:dyDescent="0.25">
      <c r="D1298" s="52"/>
    </row>
    <row r="1299" spans="4:4" x14ac:dyDescent="0.25">
      <c r="D1299" s="52"/>
    </row>
    <row r="1300" spans="4:4" x14ac:dyDescent="0.25">
      <c r="D1300" s="52"/>
    </row>
    <row r="1301" spans="4:4" x14ac:dyDescent="0.25">
      <c r="D1301" s="52"/>
    </row>
    <row r="1302" spans="4:4" x14ac:dyDescent="0.25">
      <c r="D1302" s="52"/>
    </row>
    <row r="1303" spans="4:4" x14ac:dyDescent="0.25">
      <c r="D1303" s="52"/>
    </row>
    <row r="1304" spans="4:4" x14ac:dyDescent="0.25">
      <c r="D1304" s="52"/>
    </row>
    <row r="1305" spans="4:4" x14ac:dyDescent="0.25">
      <c r="D1305" s="52"/>
    </row>
    <row r="1306" spans="4:4" x14ac:dyDescent="0.25">
      <c r="D1306" s="52"/>
    </row>
    <row r="1307" spans="4:4" x14ac:dyDescent="0.25">
      <c r="D1307" s="52"/>
    </row>
    <row r="1308" spans="4:4" x14ac:dyDescent="0.25">
      <c r="D1308" s="52"/>
    </row>
    <row r="1309" spans="4:4" x14ac:dyDescent="0.25">
      <c r="D1309" s="52"/>
    </row>
    <row r="1310" spans="4:4" x14ac:dyDescent="0.25">
      <c r="D1310" s="52"/>
    </row>
    <row r="1311" spans="4:4" x14ac:dyDescent="0.25">
      <c r="D1311" s="52"/>
    </row>
    <row r="1312" spans="4:4" x14ac:dyDescent="0.25">
      <c r="D1312" s="52"/>
    </row>
    <row r="1313" spans="4:4" x14ac:dyDescent="0.25">
      <c r="D1313" s="52"/>
    </row>
    <row r="1314" spans="4:4" x14ac:dyDescent="0.25">
      <c r="D1314" s="52"/>
    </row>
    <row r="1315" spans="4:4" x14ac:dyDescent="0.25">
      <c r="D1315" s="52"/>
    </row>
    <row r="1316" spans="4:4" x14ac:dyDescent="0.25">
      <c r="D1316" s="52"/>
    </row>
    <row r="1317" spans="4:4" x14ac:dyDescent="0.25">
      <c r="D1317" s="54"/>
    </row>
    <row r="1318" spans="4:4" x14ac:dyDescent="0.25">
      <c r="D1318" s="52"/>
    </row>
    <row r="1319" spans="4:4" x14ac:dyDescent="0.25">
      <c r="D1319" s="52"/>
    </row>
    <row r="1320" spans="4:4" x14ac:dyDescent="0.25">
      <c r="D1320" s="52"/>
    </row>
    <row r="1321" spans="4:4" x14ac:dyDescent="0.25">
      <c r="D1321" s="52"/>
    </row>
    <row r="1322" spans="4:4" x14ac:dyDescent="0.25">
      <c r="D1322" s="52"/>
    </row>
    <row r="1323" spans="4:4" x14ac:dyDescent="0.25">
      <c r="D1323" s="52"/>
    </row>
    <row r="1324" spans="4:4" x14ac:dyDescent="0.25">
      <c r="D1324" s="52"/>
    </row>
    <row r="1325" spans="4:4" x14ac:dyDescent="0.25">
      <c r="D1325" s="52"/>
    </row>
    <row r="1326" spans="4:4" x14ac:dyDescent="0.25">
      <c r="D1326" s="52"/>
    </row>
    <row r="1338" spans="4:4" x14ac:dyDescent="0.25">
      <c r="D1338" s="52"/>
    </row>
    <row r="1339" spans="4:4" x14ac:dyDescent="0.25">
      <c r="D1339" s="52"/>
    </row>
    <row r="1340" spans="4:4" x14ac:dyDescent="0.25">
      <c r="D1340" s="52"/>
    </row>
    <row r="1341" spans="4:4" x14ac:dyDescent="0.25">
      <c r="D1341" s="52"/>
    </row>
    <row r="1342" spans="4:4" x14ac:dyDescent="0.25">
      <c r="D1342" s="52"/>
    </row>
    <row r="1343" spans="4:4" x14ac:dyDescent="0.25">
      <c r="D1343" s="52"/>
    </row>
    <row r="1344" spans="4:4" x14ac:dyDescent="0.25">
      <c r="D1344" s="52"/>
    </row>
    <row r="1345" spans="4:4" x14ac:dyDescent="0.25">
      <c r="D1345" s="52"/>
    </row>
    <row r="1346" spans="4:4" x14ac:dyDescent="0.25">
      <c r="D1346" s="52"/>
    </row>
    <row r="1347" spans="4:4" x14ac:dyDescent="0.25">
      <c r="D1347" s="52"/>
    </row>
    <row r="1348" spans="4:4" x14ac:dyDescent="0.25">
      <c r="D1348" s="52"/>
    </row>
    <row r="1349" spans="4:4" x14ac:dyDescent="0.25">
      <c r="D1349" s="52"/>
    </row>
    <row r="1350" spans="4:4" x14ac:dyDescent="0.25">
      <c r="D1350" s="52"/>
    </row>
    <row r="1351" spans="4:4" x14ac:dyDescent="0.25">
      <c r="D1351" s="52"/>
    </row>
    <row r="1352" spans="4:4" x14ac:dyDescent="0.25">
      <c r="D1352" s="52"/>
    </row>
    <row r="1353" spans="4:4" x14ac:dyDescent="0.25">
      <c r="D1353" s="52"/>
    </row>
    <row r="1354" spans="4:4" x14ac:dyDescent="0.25">
      <c r="D1354" s="52"/>
    </row>
    <row r="1355" spans="4:4" x14ac:dyDescent="0.25">
      <c r="D1355" s="52"/>
    </row>
    <row r="1356" spans="4:4" x14ac:dyDescent="0.25">
      <c r="D1356" s="52"/>
    </row>
    <row r="1357" spans="4:4" x14ac:dyDescent="0.25">
      <c r="D1357" s="52"/>
    </row>
    <row r="1358" spans="4:4" x14ac:dyDescent="0.25">
      <c r="D1358" s="52"/>
    </row>
    <row r="1359" spans="4:4" x14ac:dyDescent="0.25">
      <c r="D1359" s="52"/>
    </row>
    <row r="1360" spans="4:4" x14ac:dyDescent="0.25">
      <c r="D1360" s="52"/>
    </row>
    <row r="1361" spans="4:4" x14ac:dyDescent="0.25">
      <c r="D1361" s="52"/>
    </row>
    <row r="1362" spans="4:4" x14ac:dyDescent="0.25">
      <c r="D1362" s="52"/>
    </row>
    <row r="1363" spans="4:4" x14ac:dyDescent="0.25">
      <c r="D1363" s="52"/>
    </row>
    <row r="1364" spans="4:4" x14ac:dyDescent="0.25">
      <c r="D1364" s="52"/>
    </row>
    <row r="1365" spans="4:4" x14ac:dyDescent="0.25">
      <c r="D1365" s="52"/>
    </row>
    <row r="1366" spans="4:4" x14ac:dyDescent="0.25">
      <c r="D1366" s="52"/>
    </row>
    <row r="1367" spans="4:4" x14ac:dyDescent="0.25">
      <c r="D1367" s="52"/>
    </row>
    <row r="1368" spans="4:4" x14ac:dyDescent="0.25">
      <c r="D1368" s="52"/>
    </row>
    <row r="1369" spans="4:4" x14ac:dyDescent="0.25">
      <c r="D1369" s="52"/>
    </row>
    <row r="1370" spans="4:4" x14ac:dyDescent="0.25">
      <c r="D1370" s="52"/>
    </row>
    <row r="1371" spans="4:4" x14ac:dyDescent="0.25">
      <c r="D1371" s="52"/>
    </row>
    <row r="1372" spans="4:4" x14ac:dyDescent="0.25">
      <c r="D1372" s="52"/>
    </row>
    <row r="1373" spans="4:4" x14ac:dyDescent="0.25">
      <c r="D1373" s="52"/>
    </row>
    <row r="1374" spans="4:4" x14ac:dyDescent="0.25">
      <c r="D1374" s="52"/>
    </row>
    <row r="1375" spans="4:4" x14ac:dyDescent="0.25">
      <c r="D1375" s="52"/>
    </row>
    <row r="1376" spans="4:4" x14ac:dyDescent="0.25">
      <c r="D1376" s="52"/>
    </row>
    <row r="1377" spans="4:4" x14ac:dyDescent="0.25">
      <c r="D1377" s="52"/>
    </row>
    <row r="1378" spans="4:4" x14ac:dyDescent="0.25">
      <c r="D1378" s="52"/>
    </row>
    <row r="1379" spans="4:4" x14ac:dyDescent="0.25">
      <c r="D1379" s="52"/>
    </row>
    <row r="1380" spans="4:4" x14ac:dyDescent="0.25">
      <c r="D1380" s="52"/>
    </row>
    <row r="1381" spans="4:4" x14ac:dyDescent="0.25">
      <c r="D1381" s="52"/>
    </row>
    <row r="1382" spans="4:4" x14ac:dyDescent="0.25">
      <c r="D1382" s="52"/>
    </row>
    <row r="1383" spans="4:4" x14ac:dyDescent="0.25">
      <c r="D1383" s="52"/>
    </row>
    <row r="1384" spans="4:4" x14ac:dyDescent="0.25">
      <c r="D1384" s="52"/>
    </row>
    <row r="1385" spans="4:4" x14ac:dyDescent="0.25">
      <c r="D1385" s="52"/>
    </row>
    <row r="1386" spans="4:4" x14ac:dyDescent="0.25">
      <c r="D1386" s="52"/>
    </row>
    <row r="1387" spans="4:4" x14ac:dyDescent="0.25">
      <c r="D1387" s="52"/>
    </row>
    <row r="1388" spans="4:4" x14ac:dyDescent="0.25">
      <c r="D1388" s="52"/>
    </row>
    <row r="1389" spans="4:4" x14ac:dyDescent="0.25">
      <c r="D1389" s="52"/>
    </row>
    <row r="1390" spans="4:4" x14ac:dyDescent="0.25">
      <c r="D1390" s="52"/>
    </row>
    <row r="1391" spans="4:4" x14ac:dyDescent="0.25">
      <c r="D1391" s="52"/>
    </row>
    <row r="1392" spans="4:4" x14ac:dyDescent="0.25">
      <c r="D1392" s="52"/>
    </row>
    <row r="1393" spans="4:4" x14ac:dyDescent="0.25">
      <c r="D1393" s="52"/>
    </row>
    <row r="1394" spans="4:4" x14ac:dyDescent="0.25">
      <c r="D1394" s="52"/>
    </row>
    <row r="1395" spans="4:4" x14ac:dyDescent="0.25">
      <c r="D1395" s="52"/>
    </row>
    <row r="1396" spans="4:4" x14ac:dyDescent="0.25">
      <c r="D1396" s="52"/>
    </row>
    <row r="1397" spans="4:4" x14ac:dyDescent="0.25">
      <c r="D1397" s="52"/>
    </row>
    <row r="1398" spans="4:4" x14ac:dyDescent="0.25">
      <c r="D1398" s="52"/>
    </row>
    <row r="1399" spans="4:4" x14ac:dyDescent="0.25">
      <c r="D1399" s="54"/>
    </row>
    <row r="1400" spans="4:4" x14ac:dyDescent="0.25">
      <c r="D1400" s="52"/>
    </row>
    <row r="1459" spans="4:4" x14ac:dyDescent="0.25">
      <c r="D1459" s="52"/>
    </row>
    <row r="1529" spans="4:4" x14ac:dyDescent="0.25">
      <c r="D1529" s="52"/>
    </row>
    <row r="1541" spans="4:4" x14ac:dyDescent="0.25">
      <c r="D1541" s="52"/>
    </row>
    <row r="1542" spans="4:4" x14ac:dyDescent="0.25">
      <c r="D1542" s="52"/>
    </row>
    <row r="1543" spans="4:4" x14ac:dyDescent="0.25">
      <c r="D1543" s="52"/>
    </row>
    <row r="1544" spans="4:4" x14ac:dyDescent="0.25">
      <c r="D1544" s="52"/>
    </row>
    <row r="1545" spans="4:4" x14ac:dyDescent="0.25">
      <c r="D1545" s="52"/>
    </row>
    <row r="1546" spans="4:4" x14ac:dyDescent="0.25">
      <c r="D1546" s="52"/>
    </row>
    <row r="1547" spans="4:4" x14ac:dyDescent="0.25">
      <c r="D1547" s="52"/>
    </row>
    <row r="1548" spans="4:4" x14ac:dyDescent="0.25">
      <c r="D1548" s="52"/>
    </row>
    <row r="1549" spans="4:4" x14ac:dyDescent="0.25">
      <c r="D1549" s="52"/>
    </row>
    <row r="1550" spans="4:4" x14ac:dyDescent="0.25">
      <c r="D1550" s="52"/>
    </row>
    <row r="1551" spans="4:4" x14ac:dyDescent="0.25">
      <c r="D1551" s="52"/>
    </row>
    <row r="1552" spans="4:4" x14ac:dyDescent="0.25">
      <c r="D1552" s="52"/>
    </row>
    <row r="1553" spans="4:4" x14ac:dyDescent="0.25">
      <c r="D1553" s="52"/>
    </row>
    <row r="1554" spans="4:4" x14ac:dyDescent="0.25">
      <c r="D1554" s="52"/>
    </row>
    <row r="1555" spans="4:4" x14ac:dyDescent="0.25">
      <c r="D1555" s="52"/>
    </row>
    <row r="1556" spans="4:4" x14ac:dyDescent="0.25">
      <c r="D1556" s="52"/>
    </row>
    <row r="1557" spans="4:4" x14ac:dyDescent="0.25">
      <c r="D1557" s="52"/>
    </row>
    <row r="1558" spans="4:4" x14ac:dyDescent="0.25">
      <c r="D1558" s="52"/>
    </row>
    <row r="1559" spans="4:4" x14ac:dyDescent="0.25">
      <c r="D1559" s="52"/>
    </row>
    <row r="1560" spans="4:4" x14ac:dyDescent="0.25">
      <c r="D1560" s="52"/>
    </row>
    <row r="1561" spans="4:4" x14ac:dyDescent="0.25">
      <c r="D1561" s="52"/>
    </row>
    <row r="1562" spans="4:4" x14ac:dyDescent="0.25">
      <c r="D1562" s="52"/>
    </row>
    <row r="1563" spans="4:4" x14ac:dyDescent="0.25">
      <c r="D1563" s="52"/>
    </row>
    <row r="1564" spans="4:4" x14ac:dyDescent="0.25">
      <c r="D1564" s="52"/>
    </row>
    <row r="1565" spans="4:4" x14ac:dyDescent="0.25">
      <c r="D1565" s="52"/>
    </row>
    <row r="1566" spans="4:4" x14ac:dyDescent="0.25">
      <c r="D1566" s="52"/>
    </row>
    <row r="1567" spans="4:4" x14ac:dyDescent="0.25">
      <c r="D1567" s="52"/>
    </row>
    <row r="1568" spans="4:4" x14ac:dyDescent="0.25">
      <c r="D1568" s="52"/>
    </row>
    <row r="1569" spans="4:4" x14ac:dyDescent="0.25">
      <c r="D1569" s="52"/>
    </row>
    <row r="1570" spans="4:4" x14ac:dyDescent="0.25">
      <c r="D1570" s="52"/>
    </row>
    <row r="1571" spans="4:4" x14ac:dyDescent="0.25">
      <c r="D1571" s="52"/>
    </row>
    <row r="1572" spans="4:4" x14ac:dyDescent="0.25">
      <c r="D1572" s="52"/>
    </row>
    <row r="1573" spans="4:4" x14ac:dyDescent="0.25">
      <c r="D1573" s="52"/>
    </row>
    <row r="1575" spans="4:4" x14ac:dyDescent="0.25">
      <c r="D1575" s="52"/>
    </row>
    <row r="1576" spans="4:4" x14ac:dyDescent="0.25">
      <c r="D1576" s="52"/>
    </row>
    <row r="1577" spans="4:4" x14ac:dyDescent="0.25">
      <c r="D1577" s="52"/>
    </row>
    <row r="1578" spans="4:4" x14ac:dyDescent="0.25">
      <c r="D1578" s="52"/>
    </row>
    <row r="1579" spans="4:4" x14ac:dyDescent="0.25">
      <c r="D1579" s="52"/>
    </row>
    <row r="1580" spans="4:4" x14ac:dyDescent="0.25">
      <c r="D1580" s="52"/>
    </row>
    <row r="1581" spans="4:4" x14ac:dyDescent="0.25">
      <c r="D1581" s="52"/>
    </row>
    <row r="1582" spans="4:4" x14ac:dyDescent="0.25">
      <c r="D1582" s="52"/>
    </row>
    <row r="1583" spans="4:4" x14ac:dyDescent="0.25">
      <c r="D1583" s="52"/>
    </row>
    <row r="1585" spans="4:4" x14ac:dyDescent="0.25">
      <c r="D1585" s="52"/>
    </row>
    <row r="1586" spans="4:4" x14ac:dyDescent="0.25">
      <c r="D1586" s="52"/>
    </row>
    <row r="1587" spans="4:4" x14ac:dyDescent="0.25">
      <c r="D1587" s="52"/>
    </row>
    <row r="1588" spans="4:4" x14ac:dyDescent="0.25">
      <c r="D1588" s="52"/>
    </row>
    <row r="1589" spans="4:4" x14ac:dyDescent="0.25">
      <c r="D1589" s="52"/>
    </row>
    <row r="1590" spans="4:4" x14ac:dyDescent="0.25">
      <c r="D1590" s="52"/>
    </row>
    <row r="1595" spans="4:4" x14ac:dyDescent="0.25">
      <c r="D1595" s="52"/>
    </row>
    <row r="1596" spans="4:4" x14ac:dyDescent="0.25">
      <c r="D1596" s="52"/>
    </row>
    <row r="1597" spans="4:4" x14ac:dyDescent="0.25">
      <c r="D1597" s="52"/>
    </row>
    <row r="2009" spans="4:4" x14ac:dyDescent="0.25">
      <c r="D2009" s="52"/>
    </row>
    <row r="2010" spans="4:4" x14ac:dyDescent="0.25">
      <c r="D2010" s="52"/>
    </row>
    <row r="2011" spans="4:4" x14ac:dyDescent="0.25">
      <c r="D2011" s="52"/>
    </row>
    <row r="2012" spans="4:4" x14ac:dyDescent="0.25">
      <c r="D2012" s="52"/>
    </row>
    <row r="2013" spans="4:4" x14ac:dyDescent="0.25">
      <c r="D2013" s="52"/>
    </row>
    <row r="2033" spans="4:4" x14ac:dyDescent="0.25">
      <c r="D2033" s="52"/>
    </row>
    <row r="2034" spans="4:4" x14ac:dyDescent="0.25">
      <c r="D2034" s="52"/>
    </row>
    <row r="2035" spans="4:4" x14ac:dyDescent="0.25">
      <c r="D2035" s="52"/>
    </row>
    <row r="2036" spans="4:4" x14ac:dyDescent="0.25">
      <c r="D2036" s="52"/>
    </row>
    <row r="2037" spans="4:4" x14ac:dyDescent="0.25">
      <c r="D2037" s="52"/>
    </row>
    <row r="2038" spans="4:4" x14ac:dyDescent="0.25">
      <c r="D2038" s="52"/>
    </row>
    <row r="2039" spans="4:4" x14ac:dyDescent="0.25">
      <c r="D2039" s="52"/>
    </row>
    <row r="2040" spans="4:4" x14ac:dyDescent="0.25">
      <c r="D2040" s="52"/>
    </row>
    <row r="2041" spans="4:4" x14ac:dyDescent="0.25">
      <c r="D2041" s="52"/>
    </row>
    <row r="2042" spans="4:4" x14ac:dyDescent="0.25">
      <c r="D2042" s="52"/>
    </row>
    <row r="2043" spans="4:4" x14ac:dyDescent="0.25">
      <c r="D2043" s="52"/>
    </row>
    <row r="2044" spans="4:4" x14ac:dyDescent="0.25">
      <c r="D2044" s="52"/>
    </row>
    <row r="2045" spans="4:4" x14ac:dyDescent="0.25">
      <c r="D2045" s="52"/>
    </row>
    <row r="2046" spans="4:4" x14ac:dyDescent="0.25">
      <c r="D2046" s="52"/>
    </row>
    <row r="2047" spans="4:4" x14ac:dyDescent="0.25">
      <c r="D2047" s="52"/>
    </row>
    <row r="2048" spans="4:4" x14ac:dyDescent="0.25">
      <c r="D2048" s="52"/>
    </row>
    <row r="2049" spans="4:4" x14ac:dyDescent="0.25">
      <c r="D2049" s="52"/>
    </row>
    <row r="2050" spans="4:4" x14ac:dyDescent="0.25">
      <c r="D2050" s="52"/>
    </row>
    <row r="2051" spans="4:4" x14ac:dyDescent="0.25">
      <c r="D2051" s="52"/>
    </row>
    <row r="2052" spans="4:4" x14ac:dyDescent="0.25">
      <c r="D2052" s="52"/>
    </row>
    <row r="2053" spans="4:4" x14ac:dyDescent="0.25">
      <c r="D2053" s="52"/>
    </row>
    <row r="2054" spans="4:4" x14ac:dyDescent="0.25">
      <c r="D2054" s="52"/>
    </row>
    <row r="2055" spans="4:4" x14ac:dyDescent="0.25">
      <c r="D2055" s="52"/>
    </row>
    <row r="2056" spans="4:4" x14ac:dyDescent="0.25">
      <c r="D2056" s="52"/>
    </row>
    <row r="2057" spans="4:4" x14ac:dyDescent="0.25">
      <c r="D2057" s="52"/>
    </row>
    <row r="2058" spans="4:4" x14ac:dyDescent="0.25">
      <c r="D2058" s="52"/>
    </row>
    <row r="2059" spans="4:4" x14ac:dyDescent="0.25">
      <c r="D2059" s="52"/>
    </row>
    <row r="2060" spans="4:4" x14ac:dyDescent="0.25">
      <c r="D2060" s="52"/>
    </row>
    <row r="2061" spans="4:4" x14ac:dyDescent="0.25">
      <c r="D2061" s="52"/>
    </row>
    <row r="2062" spans="4:4" x14ac:dyDescent="0.25">
      <c r="D2062" s="52"/>
    </row>
    <row r="2063" spans="4:4" x14ac:dyDescent="0.25">
      <c r="D2063" s="52"/>
    </row>
    <row r="2064" spans="4:4" x14ac:dyDescent="0.25">
      <c r="D2064" s="52"/>
    </row>
    <row r="2065" spans="4:4" x14ac:dyDescent="0.25">
      <c r="D2065" s="52"/>
    </row>
    <row r="2066" spans="4:4" x14ac:dyDescent="0.25">
      <c r="D2066" s="52"/>
    </row>
    <row r="2067" spans="4:4" x14ac:dyDescent="0.25">
      <c r="D2067" s="52"/>
    </row>
    <row r="2068" spans="4:4" x14ac:dyDescent="0.25">
      <c r="D2068" s="52"/>
    </row>
    <row r="2069" spans="4:4" x14ac:dyDescent="0.25">
      <c r="D2069" s="52"/>
    </row>
    <row r="2070" spans="4:4" x14ac:dyDescent="0.25">
      <c r="D2070" s="52"/>
    </row>
    <row r="2071" spans="4:4" x14ac:dyDescent="0.25">
      <c r="D2071" s="52"/>
    </row>
    <row r="2072" spans="4:4" x14ac:dyDescent="0.25">
      <c r="D2072" s="52"/>
    </row>
    <row r="2073" spans="4:4" x14ac:dyDescent="0.25">
      <c r="D2073" s="52"/>
    </row>
    <row r="2074" spans="4:4" x14ac:dyDescent="0.25">
      <c r="D2074" s="52"/>
    </row>
    <row r="2075" spans="4:4" x14ac:dyDescent="0.25">
      <c r="D2075" s="52"/>
    </row>
    <row r="2076" spans="4:4" x14ac:dyDescent="0.25">
      <c r="D2076" s="52"/>
    </row>
    <row r="2077" spans="4:4" x14ac:dyDescent="0.25">
      <c r="D2077" s="52"/>
    </row>
    <row r="2078" spans="4:4" x14ac:dyDescent="0.25">
      <c r="D2078" s="52"/>
    </row>
    <row r="2079" spans="4:4" x14ac:dyDescent="0.25">
      <c r="D2079" s="52"/>
    </row>
    <row r="2080" spans="4:4" x14ac:dyDescent="0.25">
      <c r="D2080" s="52"/>
    </row>
    <row r="2081" spans="4:4" x14ac:dyDescent="0.25">
      <c r="D2081" s="52"/>
    </row>
    <row r="2082" spans="4:4" x14ac:dyDescent="0.25">
      <c r="D2082" s="52"/>
    </row>
    <row r="2083" spans="4:4" x14ac:dyDescent="0.25">
      <c r="D2083" s="52"/>
    </row>
    <row r="2084" spans="4:4" x14ac:dyDescent="0.25">
      <c r="D2084" s="52"/>
    </row>
    <row r="2085" spans="4:4" x14ac:dyDescent="0.25">
      <c r="D2085" s="52"/>
    </row>
    <row r="2086" spans="4:4" x14ac:dyDescent="0.25">
      <c r="D2086" s="52"/>
    </row>
    <row r="2087" spans="4:4" x14ac:dyDescent="0.25">
      <c r="D2087" s="52"/>
    </row>
    <row r="2088" spans="4:4" x14ac:dyDescent="0.25">
      <c r="D2088" s="52"/>
    </row>
    <row r="2089" spans="4:4" x14ac:dyDescent="0.25">
      <c r="D2089" s="52"/>
    </row>
    <row r="2090" spans="4:4" x14ac:dyDescent="0.25">
      <c r="D2090" s="52"/>
    </row>
    <row r="2091" spans="4:4" x14ac:dyDescent="0.25">
      <c r="D2091" s="52"/>
    </row>
    <row r="2092" spans="4:4" x14ac:dyDescent="0.25">
      <c r="D2092" s="52"/>
    </row>
    <row r="2093" spans="4:4" x14ac:dyDescent="0.25">
      <c r="D2093" s="52"/>
    </row>
    <row r="2094" spans="4:4" x14ac:dyDescent="0.25">
      <c r="D2094" s="52"/>
    </row>
    <row r="2095" spans="4:4" x14ac:dyDescent="0.25">
      <c r="D2095" s="52"/>
    </row>
    <row r="2096" spans="4:4" x14ac:dyDescent="0.25">
      <c r="D2096" s="52"/>
    </row>
    <row r="2097" spans="4:4" x14ac:dyDescent="0.25">
      <c r="D2097" s="52"/>
    </row>
    <row r="2098" spans="4:4" x14ac:dyDescent="0.25">
      <c r="D2098" s="52"/>
    </row>
    <row r="2099" spans="4:4" x14ac:dyDescent="0.25">
      <c r="D2099" s="52"/>
    </row>
    <row r="2100" spans="4:4" x14ac:dyDescent="0.25">
      <c r="D2100" s="52"/>
    </row>
    <row r="2101" spans="4:4" x14ac:dyDescent="0.25">
      <c r="D2101" s="52"/>
    </row>
    <row r="2102" spans="4:4" x14ac:dyDescent="0.25">
      <c r="D2102" s="52"/>
    </row>
    <row r="2103" spans="4:4" x14ac:dyDescent="0.25">
      <c r="D2103" s="52"/>
    </row>
    <row r="2104" spans="4:4" x14ac:dyDescent="0.25">
      <c r="D2104" s="52"/>
    </row>
    <row r="2105" spans="4:4" x14ac:dyDescent="0.25">
      <c r="D2105" s="52"/>
    </row>
    <row r="2106" spans="4:4" x14ac:dyDescent="0.25">
      <c r="D2106" s="52"/>
    </row>
    <row r="2107" spans="4:4" x14ac:dyDescent="0.25">
      <c r="D2107" s="52"/>
    </row>
    <row r="2108" spans="4:4" x14ac:dyDescent="0.25">
      <c r="D2108" s="52"/>
    </row>
    <row r="2109" spans="4:4" x14ac:dyDescent="0.25">
      <c r="D2109" s="52"/>
    </row>
    <row r="2110" spans="4:4" x14ac:dyDescent="0.25">
      <c r="D2110" s="52"/>
    </row>
    <row r="2111" spans="4:4" x14ac:dyDescent="0.25">
      <c r="D2111" s="52"/>
    </row>
    <row r="2112" spans="4:4" x14ac:dyDescent="0.25">
      <c r="D2112" s="52"/>
    </row>
    <row r="2113" spans="4:4" x14ac:dyDescent="0.25">
      <c r="D2113" s="52"/>
    </row>
    <row r="2114" spans="4:4" x14ac:dyDescent="0.25">
      <c r="D2114" s="52"/>
    </row>
    <row r="2115" spans="4:4" x14ac:dyDescent="0.25">
      <c r="D2115" s="52"/>
    </row>
    <row r="2116" spans="4:4" x14ac:dyDescent="0.25">
      <c r="D2116" s="52"/>
    </row>
    <row r="2117" spans="4:4" x14ac:dyDescent="0.25">
      <c r="D2117" s="52"/>
    </row>
    <row r="2118" spans="4:4" x14ac:dyDescent="0.25">
      <c r="D2118" s="52"/>
    </row>
    <row r="2119" spans="4:4" x14ac:dyDescent="0.25">
      <c r="D2119" s="52"/>
    </row>
    <row r="2120" spans="4:4" x14ac:dyDescent="0.25">
      <c r="D2120" s="52"/>
    </row>
    <row r="2121" spans="4:4" x14ac:dyDescent="0.25">
      <c r="D2121" s="52"/>
    </row>
    <row r="2122" spans="4:4" x14ac:dyDescent="0.25">
      <c r="D2122" s="52"/>
    </row>
    <row r="2123" spans="4:4" x14ac:dyDescent="0.25">
      <c r="D2123" s="52"/>
    </row>
    <row r="2124" spans="4:4" x14ac:dyDescent="0.25">
      <c r="D2124" s="52"/>
    </row>
    <row r="2125" spans="4:4" x14ac:dyDescent="0.25">
      <c r="D2125" s="52"/>
    </row>
    <row r="2126" spans="4:4" x14ac:dyDescent="0.25">
      <c r="D2126" s="52"/>
    </row>
    <row r="2127" spans="4:4" x14ac:dyDescent="0.25">
      <c r="D2127" s="52"/>
    </row>
    <row r="2128" spans="4:4" x14ac:dyDescent="0.25">
      <c r="D2128" s="52"/>
    </row>
    <row r="2129" spans="4:4" x14ac:dyDescent="0.25">
      <c r="D2129" s="54"/>
    </row>
    <row r="2130" spans="4:4" x14ac:dyDescent="0.25">
      <c r="D2130" s="52"/>
    </row>
    <row r="2131" spans="4:4" x14ac:dyDescent="0.25">
      <c r="D2131" s="52"/>
    </row>
    <row r="2132" spans="4:4" x14ac:dyDescent="0.25">
      <c r="D2132" s="52"/>
    </row>
    <row r="2133" spans="4:4" x14ac:dyDescent="0.25">
      <c r="D2133" s="52"/>
    </row>
    <row r="2134" spans="4:4" x14ac:dyDescent="0.25">
      <c r="D2134" s="52"/>
    </row>
    <row r="2135" spans="4:4" x14ac:dyDescent="0.25">
      <c r="D2135" s="52"/>
    </row>
    <row r="2136" spans="4:4" x14ac:dyDescent="0.25">
      <c r="D2136" s="52"/>
    </row>
    <row r="2137" spans="4:4" x14ac:dyDescent="0.25">
      <c r="D2137" s="52"/>
    </row>
    <row r="2138" spans="4:4" x14ac:dyDescent="0.25">
      <c r="D2138" s="52"/>
    </row>
    <row r="2185" spans="4:4" x14ac:dyDescent="0.25">
      <c r="D2185" s="52"/>
    </row>
    <row r="2186" spans="4:4" x14ac:dyDescent="0.25">
      <c r="D2186" s="52"/>
    </row>
    <row r="2187" spans="4:4" x14ac:dyDescent="0.25">
      <c r="D2187" s="52"/>
    </row>
    <row r="2188" spans="4:4" x14ac:dyDescent="0.25">
      <c r="D2188" s="52"/>
    </row>
    <row r="2189" spans="4:4" x14ac:dyDescent="0.25">
      <c r="D2189" s="52"/>
    </row>
    <row r="2190" spans="4:4" x14ac:dyDescent="0.25">
      <c r="D2190" s="52"/>
    </row>
    <row r="2191" spans="4:4" x14ac:dyDescent="0.25">
      <c r="D2191" s="52"/>
    </row>
    <row r="2192" spans="4:4" x14ac:dyDescent="0.25">
      <c r="D2192" s="52"/>
    </row>
    <row r="2193" spans="4:4" x14ac:dyDescent="0.25">
      <c r="D2193" s="52"/>
    </row>
    <row r="2195" spans="4:4" x14ac:dyDescent="0.25">
      <c r="D2195" s="52"/>
    </row>
    <row r="2196" spans="4:4" x14ac:dyDescent="0.25">
      <c r="D2196" s="52"/>
    </row>
    <row r="2197" spans="4:4" x14ac:dyDescent="0.25">
      <c r="D2197" s="52"/>
    </row>
    <row r="2198" spans="4:4" x14ac:dyDescent="0.25">
      <c r="D2198" s="52"/>
    </row>
    <row r="2199" spans="4:4" x14ac:dyDescent="0.25">
      <c r="D2199" s="52"/>
    </row>
    <row r="2200" spans="4:4" x14ac:dyDescent="0.25">
      <c r="D2200" s="52"/>
    </row>
    <row r="2201" spans="4:4" x14ac:dyDescent="0.25">
      <c r="D2201" s="52"/>
    </row>
    <row r="2202" spans="4:4" x14ac:dyDescent="0.25">
      <c r="D2202" s="52"/>
    </row>
    <row r="2210" spans="4:4" x14ac:dyDescent="0.25">
      <c r="D2210" s="55"/>
    </row>
    <row r="2213" spans="4:4" x14ac:dyDescent="0.25">
      <c r="D2213" s="55"/>
    </row>
    <row r="2220" spans="4:4" x14ac:dyDescent="0.25">
      <c r="D2220" s="55"/>
    </row>
    <row r="2225" spans="4:4" x14ac:dyDescent="0.25">
      <c r="D2225" s="55"/>
    </row>
    <row r="2237" spans="4:4" x14ac:dyDescent="0.25">
      <c r="D2237" s="52"/>
    </row>
    <row r="2238" spans="4:4" x14ac:dyDescent="0.25">
      <c r="D2238" s="52"/>
    </row>
    <row r="2239" spans="4:4" x14ac:dyDescent="0.25">
      <c r="D2239" s="52"/>
    </row>
    <row r="2240" spans="4:4" x14ac:dyDescent="0.25">
      <c r="D2240" s="52"/>
    </row>
    <row r="2241" spans="4:4" x14ac:dyDescent="0.25">
      <c r="D2241" s="52"/>
    </row>
    <row r="2242" spans="4:4" x14ac:dyDescent="0.25">
      <c r="D2242" s="52"/>
    </row>
    <row r="2243" spans="4:4" x14ac:dyDescent="0.25">
      <c r="D2243" s="52"/>
    </row>
    <row r="2244" spans="4:4" x14ac:dyDescent="0.25">
      <c r="D2244" s="52"/>
    </row>
    <row r="2245" spans="4:4" x14ac:dyDescent="0.25">
      <c r="D2245" s="52"/>
    </row>
    <row r="2246" spans="4:4" x14ac:dyDescent="0.25">
      <c r="D2246" s="52"/>
    </row>
    <row r="2247" spans="4:4" x14ac:dyDescent="0.25">
      <c r="D2247" s="52"/>
    </row>
    <row r="2248" spans="4:4" x14ac:dyDescent="0.25">
      <c r="D2248" s="52"/>
    </row>
    <row r="2249" spans="4:4" x14ac:dyDescent="0.25">
      <c r="D2249" s="52"/>
    </row>
    <row r="2250" spans="4:4" x14ac:dyDescent="0.25">
      <c r="D2250" s="52"/>
    </row>
    <row r="2251" spans="4:4" x14ac:dyDescent="0.25">
      <c r="D2251" s="52"/>
    </row>
    <row r="2252" spans="4:4" x14ac:dyDescent="0.25">
      <c r="D2252" s="52"/>
    </row>
    <row r="2253" spans="4:4" x14ac:dyDescent="0.25">
      <c r="D2253" s="52"/>
    </row>
    <row r="2254" spans="4:4" x14ac:dyDescent="0.25">
      <c r="D2254" s="52"/>
    </row>
    <row r="2255" spans="4:4" x14ac:dyDescent="0.25">
      <c r="D2255" s="52"/>
    </row>
    <row r="2256" spans="4:4" x14ac:dyDescent="0.25">
      <c r="D2256" s="52"/>
    </row>
    <row r="2257" spans="4:4" x14ac:dyDescent="0.25">
      <c r="D2257" s="52"/>
    </row>
    <row r="2258" spans="4:4" x14ac:dyDescent="0.25">
      <c r="D2258" s="52"/>
    </row>
    <row r="2259" spans="4:4" x14ac:dyDescent="0.25">
      <c r="D2259" s="52"/>
    </row>
    <row r="2260" spans="4:4" x14ac:dyDescent="0.25">
      <c r="D2260" s="52"/>
    </row>
    <row r="2261" spans="4:4" x14ac:dyDescent="0.25">
      <c r="D2261" s="52"/>
    </row>
    <row r="2262" spans="4:4" x14ac:dyDescent="0.25">
      <c r="D2262" s="52"/>
    </row>
    <row r="2263" spans="4:4" x14ac:dyDescent="0.25">
      <c r="D2263" s="52"/>
    </row>
    <row r="2264" spans="4:4" x14ac:dyDescent="0.25">
      <c r="D2264" s="52"/>
    </row>
    <row r="2265" spans="4:4" x14ac:dyDescent="0.25">
      <c r="D2265" s="52"/>
    </row>
    <row r="2266" spans="4:4" x14ac:dyDescent="0.25">
      <c r="D2266" s="52"/>
    </row>
    <row r="2267" spans="4:4" x14ac:dyDescent="0.25">
      <c r="D2267" s="52"/>
    </row>
    <row r="2268" spans="4:4" x14ac:dyDescent="0.25">
      <c r="D2268" s="52"/>
    </row>
    <row r="2269" spans="4:4" x14ac:dyDescent="0.25">
      <c r="D2269" s="52"/>
    </row>
    <row r="2278" spans="4:4" x14ac:dyDescent="0.25">
      <c r="D2278" s="55"/>
    </row>
    <row r="2281" spans="4:4" x14ac:dyDescent="0.25">
      <c r="D2281" s="55"/>
    </row>
    <row r="2288" spans="4:4" x14ac:dyDescent="0.25">
      <c r="D2288" s="55"/>
    </row>
    <row r="2293" spans="4:4" x14ac:dyDescent="0.25">
      <c r="D2293" s="55"/>
    </row>
    <row r="2302" spans="4:4" x14ac:dyDescent="0.25">
      <c r="D2302" s="52"/>
    </row>
    <row r="2310" spans="4:4" x14ac:dyDescent="0.25">
      <c r="D2310" s="55"/>
    </row>
    <row r="2313" spans="4:4" x14ac:dyDescent="0.25">
      <c r="D2313" s="55"/>
    </row>
    <row r="2320" spans="4:4" x14ac:dyDescent="0.25">
      <c r="D2320" s="55"/>
    </row>
    <row r="2325" spans="4:4" x14ac:dyDescent="0.25">
      <c r="D2325" s="55"/>
    </row>
    <row r="2334" spans="4:4" x14ac:dyDescent="0.25">
      <c r="D2334" s="52"/>
    </row>
    <row r="2382" spans="4:4" x14ac:dyDescent="0.25">
      <c r="D2382" s="52"/>
    </row>
    <row r="2383" spans="4:4" x14ac:dyDescent="0.25">
      <c r="D2383" s="52"/>
    </row>
    <row r="2384" spans="4:4" x14ac:dyDescent="0.25">
      <c r="D2384" s="52"/>
    </row>
    <row r="2385" spans="4:4" x14ac:dyDescent="0.25">
      <c r="D2385" s="52"/>
    </row>
    <row r="2386" spans="4:4" x14ac:dyDescent="0.25">
      <c r="D2386" s="52"/>
    </row>
    <row r="2387" spans="4:4" x14ac:dyDescent="0.25">
      <c r="D2387" s="52"/>
    </row>
    <row r="2388" spans="4:4" x14ac:dyDescent="0.25">
      <c r="D2388" s="52"/>
    </row>
    <row r="2389" spans="4:4" x14ac:dyDescent="0.25">
      <c r="D2389" s="52"/>
    </row>
    <row r="2390" spans="4:4" x14ac:dyDescent="0.25">
      <c r="D2390" s="52"/>
    </row>
    <row r="2391" spans="4:4" x14ac:dyDescent="0.25">
      <c r="D2391" s="52"/>
    </row>
    <row r="2392" spans="4:4" x14ac:dyDescent="0.25">
      <c r="D2392" s="52"/>
    </row>
    <row r="2393" spans="4:4" x14ac:dyDescent="0.25">
      <c r="D2393" s="52"/>
    </row>
    <row r="2394" spans="4:4" x14ac:dyDescent="0.25">
      <c r="D2394" s="52"/>
    </row>
    <row r="2395" spans="4:4" x14ac:dyDescent="0.25">
      <c r="D2395" s="52"/>
    </row>
    <row r="2396" spans="4:4" x14ac:dyDescent="0.25">
      <c r="D2396" s="52"/>
    </row>
    <row r="2397" spans="4:4" x14ac:dyDescent="0.25">
      <c r="D2397" s="52"/>
    </row>
    <row r="2398" spans="4:4" x14ac:dyDescent="0.25">
      <c r="D2398" s="52"/>
    </row>
    <row r="2399" spans="4:4" x14ac:dyDescent="0.25">
      <c r="D2399" s="52"/>
    </row>
    <row r="2400" spans="4:4" x14ac:dyDescent="0.25">
      <c r="D2400" s="52"/>
    </row>
    <row r="2401" spans="4:4" x14ac:dyDescent="0.25">
      <c r="D2401" s="52"/>
    </row>
    <row r="2402" spans="4:4" x14ac:dyDescent="0.25">
      <c r="D2402" s="52"/>
    </row>
    <row r="2403" spans="4:4" x14ac:dyDescent="0.25">
      <c r="D2403" s="52"/>
    </row>
    <row r="2404" spans="4:4" x14ac:dyDescent="0.25">
      <c r="D2404" s="52"/>
    </row>
    <row r="2405" spans="4:4" x14ac:dyDescent="0.25">
      <c r="D2405" s="52"/>
    </row>
    <row r="2406" spans="4:4" x14ac:dyDescent="0.25">
      <c r="D2406" s="52"/>
    </row>
    <row r="2407" spans="4:4" x14ac:dyDescent="0.25">
      <c r="D2407" s="52"/>
    </row>
    <row r="2408" spans="4:4" x14ac:dyDescent="0.25">
      <c r="D2408" s="52"/>
    </row>
    <row r="2409" spans="4:4" x14ac:dyDescent="0.25">
      <c r="D2409" s="52"/>
    </row>
    <row r="2410" spans="4:4" x14ac:dyDescent="0.25">
      <c r="D2410" s="52"/>
    </row>
    <row r="2411" spans="4:4" x14ac:dyDescent="0.25">
      <c r="D2411" s="52"/>
    </row>
    <row r="2412" spans="4:4" x14ac:dyDescent="0.25">
      <c r="D2412" s="52"/>
    </row>
    <row r="2413" spans="4:4" x14ac:dyDescent="0.25">
      <c r="D2413" s="52"/>
    </row>
    <row r="2414" spans="4:4" x14ac:dyDescent="0.25">
      <c r="D2414" s="52"/>
    </row>
    <row r="2415" spans="4:4" x14ac:dyDescent="0.25">
      <c r="D2415" s="52"/>
    </row>
    <row r="2416" spans="4:4" x14ac:dyDescent="0.25">
      <c r="D2416" s="52"/>
    </row>
    <row r="2417" spans="4:4" x14ac:dyDescent="0.25">
      <c r="D2417" s="52"/>
    </row>
    <row r="2418" spans="4:4" x14ac:dyDescent="0.25">
      <c r="D2418" s="52"/>
    </row>
    <row r="2419" spans="4:4" x14ac:dyDescent="0.25">
      <c r="D2419" s="52"/>
    </row>
    <row r="2420" spans="4:4" x14ac:dyDescent="0.25">
      <c r="D2420" s="52"/>
    </row>
    <row r="2421" spans="4:4" x14ac:dyDescent="0.25">
      <c r="D2421" s="52"/>
    </row>
    <row r="2422" spans="4:4" x14ac:dyDescent="0.25">
      <c r="D2422" s="52"/>
    </row>
    <row r="2423" spans="4:4" x14ac:dyDescent="0.25">
      <c r="D2423" s="52"/>
    </row>
    <row r="2424" spans="4:4" x14ac:dyDescent="0.25">
      <c r="D2424" s="52"/>
    </row>
    <row r="2425" spans="4:4" x14ac:dyDescent="0.25">
      <c r="D2425" s="52"/>
    </row>
    <row r="2426" spans="4:4" x14ac:dyDescent="0.25">
      <c r="D2426" s="52"/>
    </row>
    <row r="2427" spans="4:4" x14ac:dyDescent="0.25">
      <c r="D2427" s="52"/>
    </row>
    <row r="2428" spans="4:4" x14ac:dyDescent="0.25">
      <c r="D2428" s="52"/>
    </row>
    <row r="2429" spans="4:4" x14ac:dyDescent="0.25">
      <c r="D2429" s="52"/>
    </row>
    <row r="2430" spans="4:4" x14ac:dyDescent="0.25">
      <c r="D2430" s="52"/>
    </row>
    <row r="2431" spans="4:4" x14ac:dyDescent="0.25">
      <c r="D2431" s="52"/>
    </row>
    <row r="2432" spans="4:4" x14ac:dyDescent="0.25">
      <c r="D2432" s="52"/>
    </row>
    <row r="2433" spans="4:4" x14ac:dyDescent="0.25">
      <c r="D2433" s="52"/>
    </row>
    <row r="2434" spans="4:4" x14ac:dyDescent="0.25">
      <c r="D2434" s="52"/>
    </row>
    <row r="2435" spans="4:4" x14ac:dyDescent="0.25">
      <c r="D2435" s="52"/>
    </row>
    <row r="2436" spans="4:4" x14ac:dyDescent="0.25">
      <c r="D2436" s="52"/>
    </row>
    <row r="2437" spans="4:4" x14ac:dyDescent="0.25">
      <c r="D2437" s="52"/>
    </row>
    <row r="2438" spans="4:4" x14ac:dyDescent="0.25">
      <c r="D2438" s="52"/>
    </row>
    <row r="2439" spans="4:4" x14ac:dyDescent="0.25">
      <c r="D2439" s="52"/>
    </row>
    <row r="2440" spans="4:4" x14ac:dyDescent="0.25">
      <c r="D2440" s="52"/>
    </row>
    <row r="2441" spans="4:4" x14ac:dyDescent="0.25">
      <c r="D2441" s="52"/>
    </row>
    <row r="2442" spans="4:4" x14ac:dyDescent="0.25">
      <c r="D2442" s="52"/>
    </row>
    <row r="2443" spans="4:4" x14ac:dyDescent="0.25">
      <c r="D2443" s="52"/>
    </row>
    <row r="2444" spans="4:4" x14ac:dyDescent="0.25">
      <c r="D2444" s="52"/>
    </row>
    <row r="2445" spans="4:4" x14ac:dyDescent="0.25">
      <c r="D2445" s="52"/>
    </row>
    <row r="2446" spans="4:4" x14ac:dyDescent="0.25">
      <c r="D2446" s="52"/>
    </row>
    <row r="2447" spans="4:4" x14ac:dyDescent="0.25">
      <c r="D2447" s="52"/>
    </row>
    <row r="2448" spans="4:4" x14ac:dyDescent="0.25">
      <c r="D2448" s="52"/>
    </row>
    <row r="2449" spans="4:4" x14ac:dyDescent="0.25">
      <c r="D2449" s="52"/>
    </row>
    <row r="2450" spans="4:4" x14ac:dyDescent="0.25">
      <c r="D2450" s="52"/>
    </row>
    <row r="2451" spans="4:4" x14ac:dyDescent="0.25">
      <c r="D2451" s="52"/>
    </row>
    <row r="2452" spans="4:4" x14ac:dyDescent="0.25">
      <c r="D2452" s="52"/>
    </row>
    <row r="2453" spans="4:4" x14ac:dyDescent="0.25">
      <c r="D2453" s="52"/>
    </row>
    <row r="2454" spans="4:4" x14ac:dyDescent="0.25">
      <c r="D2454" s="52"/>
    </row>
    <row r="2455" spans="4:4" x14ac:dyDescent="0.25">
      <c r="D2455" s="52"/>
    </row>
    <row r="2456" spans="4:4" x14ac:dyDescent="0.25">
      <c r="D2456" s="52"/>
    </row>
    <row r="2457" spans="4:4" x14ac:dyDescent="0.25">
      <c r="D2457" s="52"/>
    </row>
    <row r="2458" spans="4:4" x14ac:dyDescent="0.25">
      <c r="D2458" s="52"/>
    </row>
    <row r="2459" spans="4:4" x14ac:dyDescent="0.25">
      <c r="D2459" s="52"/>
    </row>
    <row r="2460" spans="4:4" x14ac:dyDescent="0.25">
      <c r="D2460" s="52"/>
    </row>
    <row r="2461" spans="4:4" x14ac:dyDescent="0.25">
      <c r="D2461" s="52"/>
    </row>
    <row r="2462" spans="4:4" x14ac:dyDescent="0.25">
      <c r="D2462" s="52"/>
    </row>
    <row r="2463" spans="4:4" x14ac:dyDescent="0.25">
      <c r="D2463" s="52"/>
    </row>
    <row r="2464" spans="4:4" x14ac:dyDescent="0.25">
      <c r="D2464" s="52"/>
    </row>
    <row r="2465" spans="4:4" x14ac:dyDescent="0.25">
      <c r="D2465" s="52"/>
    </row>
    <row r="2466" spans="4:4" x14ac:dyDescent="0.25">
      <c r="D2466" s="52"/>
    </row>
    <row r="2467" spans="4:4" x14ac:dyDescent="0.25">
      <c r="D2467" s="52"/>
    </row>
    <row r="2468" spans="4:4" x14ac:dyDescent="0.25">
      <c r="D2468" s="52"/>
    </row>
    <row r="2469" spans="4:4" x14ac:dyDescent="0.25">
      <c r="D2469" s="52"/>
    </row>
    <row r="2470" spans="4:4" x14ac:dyDescent="0.25">
      <c r="D2470" s="52"/>
    </row>
    <row r="2471" spans="4:4" x14ac:dyDescent="0.25">
      <c r="D2471" s="52"/>
    </row>
    <row r="2472" spans="4:4" x14ac:dyDescent="0.25">
      <c r="D2472" s="52"/>
    </row>
    <row r="2473" spans="4:4" x14ac:dyDescent="0.25">
      <c r="D2473" s="52"/>
    </row>
    <row r="2474" spans="4:4" x14ac:dyDescent="0.25">
      <c r="D2474" s="52"/>
    </row>
    <row r="2475" spans="4:4" x14ac:dyDescent="0.25">
      <c r="D2475" s="54"/>
    </row>
    <row r="2476" spans="4:4" x14ac:dyDescent="0.25">
      <c r="D2476" s="52"/>
    </row>
    <row r="2478" spans="4:4" x14ac:dyDescent="0.25">
      <c r="D2478" s="52"/>
    </row>
    <row r="2479" spans="4:4" x14ac:dyDescent="0.25">
      <c r="D2479" s="52"/>
    </row>
    <row r="2480" spans="4:4" x14ac:dyDescent="0.25">
      <c r="D2480" s="52"/>
    </row>
    <row r="2481" spans="4:4" x14ac:dyDescent="0.25">
      <c r="D2481" s="52"/>
    </row>
    <row r="2482" spans="4:4" x14ac:dyDescent="0.25">
      <c r="D2482" s="52"/>
    </row>
    <row r="2483" spans="4:4" x14ac:dyDescent="0.25">
      <c r="D2483" s="52"/>
    </row>
    <row r="2484" spans="4:4" x14ac:dyDescent="0.25">
      <c r="D2484" s="52"/>
    </row>
    <row r="2485" spans="4:4" x14ac:dyDescent="0.25">
      <c r="D2485" s="52"/>
    </row>
    <row r="2486" spans="4:4" x14ac:dyDescent="0.25">
      <c r="D2486" s="52"/>
    </row>
    <row r="2487" spans="4:4" x14ac:dyDescent="0.25">
      <c r="D2487" s="52"/>
    </row>
    <row r="2488" spans="4:4" x14ac:dyDescent="0.25">
      <c r="D2488" s="52"/>
    </row>
    <row r="2489" spans="4:4" x14ac:dyDescent="0.25">
      <c r="D2489" s="52"/>
    </row>
    <row r="2490" spans="4:4" x14ac:dyDescent="0.25">
      <c r="D2490" s="52"/>
    </row>
    <row r="2491" spans="4:4" x14ac:dyDescent="0.25">
      <c r="D2491" s="52"/>
    </row>
    <row r="2492" spans="4:4" x14ac:dyDescent="0.25">
      <c r="D2492" s="52"/>
    </row>
    <row r="2493" spans="4:4" x14ac:dyDescent="0.25">
      <c r="D2493" s="52"/>
    </row>
    <row r="2494" spans="4:4" x14ac:dyDescent="0.25">
      <c r="D2494" s="52"/>
    </row>
    <row r="2495" spans="4:4" x14ac:dyDescent="0.25">
      <c r="D2495" s="52"/>
    </row>
    <row r="2496" spans="4:4" x14ac:dyDescent="0.25">
      <c r="D2496" s="52"/>
    </row>
    <row r="2497" spans="4:4" x14ac:dyDescent="0.25">
      <c r="D2497" s="52"/>
    </row>
    <row r="2498" spans="4:4" x14ac:dyDescent="0.25">
      <c r="D2498" s="52"/>
    </row>
    <row r="2499" spans="4:4" x14ac:dyDescent="0.25">
      <c r="D2499" s="52"/>
    </row>
    <row r="2500" spans="4:4" x14ac:dyDescent="0.25">
      <c r="D2500" s="52"/>
    </row>
    <row r="2501" spans="4:4" x14ac:dyDescent="0.25">
      <c r="D2501" s="52"/>
    </row>
    <row r="2502" spans="4:4" x14ac:dyDescent="0.25">
      <c r="D2502" s="52"/>
    </row>
    <row r="2503" spans="4:4" x14ac:dyDescent="0.25">
      <c r="D2503" s="52"/>
    </row>
    <row r="2504" spans="4:4" x14ac:dyDescent="0.25">
      <c r="D2504" s="52"/>
    </row>
    <row r="2505" spans="4:4" x14ac:dyDescent="0.25">
      <c r="D2505" s="52"/>
    </row>
    <row r="2506" spans="4:4" x14ac:dyDescent="0.25">
      <c r="D2506" s="52"/>
    </row>
    <row r="2507" spans="4:4" x14ac:dyDescent="0.25">
      <c r="D2507" s="52"/>
    </row>
    <row r="2508" spans="4:4" x14ac:dyDescent="0.25">
      <c r="D2508" s="52"/>
    </row>
    <row r="2509" spans="4:4" x14ac:dyDescent="0.25">
      <c r="D2509" s="52"/>
    </row>
    <row r="2510" spans="4:4" x14ac:dyDescent="0.25">
      <c r="D2510" s="52"/>
    </row>
    <row r="2511" spans="4:4" x14ac:dyDescent="0.25">
      <c r="D2511" s="52"/>
    </row>
    <row r="2512" spans="4:4" x14ac:dyDescent="0.25">
      <c r="D2512" s="52"/>
    </row>
    <row r="2513" spans="4:4" x14ac:dyDescent="0.25">
      <c r="D2513" s="52"/>
    </row>
    <row r="2514" spans="4:4" x14ac:dyDescent="0.25">
      <c r="D2514" s="52"/>
    </row>
    <row r="2515" spans="4:4" x14ac:dyDescent="0.25">
      <c r="D2515" s="52"/>
    </row>
    <row r="2516" spans="4:4" x14ac:dyDescent="0.25">
      <c r="D2516" s="52"/>
    </row>
    <row r="2517" spans="4:4" x14ac:dyDescent="0.25">
      <c r="D2517" s="52"/>
    </row>
    <row r="2518" spans="4:4" x14ac:dyDescent="0.25">
      <c r="D2518" s="52"/>
    </row>
    <row r="2519" spans="4:4" x14ac:dyDescent="0.25">
      <c r="D2519" s="52"/>
    </row>
    <row r="2520" spans="4:4" x14ac:dyDescent="0.25">
      <c r="D2520" s="52"/>
    </row>
    <row r="2521" spans="4:4" x14ac:dyDescent="0.25">
      <c r="D2521" s="52"/>
    </row>
    <row r="2522" spans="4:4" x14ac:dyDescent="0.25">
      <c r="D2522" s="52"/>
    </row>
    <row r="2523" spans="4:4" x14ac:dyDescent="0.25">
      <c r="D2523" s="52"/>
    </row>
    <row r="2524" spans="4:4" x14ac:dyDescent="0.25">
      <c r="D2524" s="52"/>
    </row>
    <row r="2525" spans="4:4" x14ac:dyDescent="0.25">
      <c r="D2525" s="52"/>
    </row>
    <row r="2526" spans="4:4" x14ac:dyDescent="0.25">
      <c r="D2526" s="52"/>
    </row>
    <row r="2527" spans="4:4" x14ac:dyDescent="0.25">
      <c r="D2527" s="52"/>
    </row>
    <row r="2528" spans="4:4" x14ac:dyDescent="0.25">
      <c r="D2528" s="52"/>
    </row>
    <row r="2529" spans="4:4" x14ac:dyDescent="0.25">
      <c r="D2529" s="52"/>
    </row>
    <row r="2530" spans="4:4" x14ac:dyDescent="0.25">
      <c r="D2530" s="52"/>
    </row>
    <row r="2531" spans="4:4" x14ac:dyDescent="0.25">
      <c r="D2531" s="52"/>
    </row>
    <row r="2532" spans="4:4" x14ac:dyDescent="0.25">
      <c r="D2532" s="52"/>
    </row>
    <row r="2533" spans="4:4" x14ac:dyDescent="0.25">
      <c r="D2533" s="52"/>
    </row>
    <row r="2534" spans="4:4" x14ac:dyDescent="0.25">
      <c r="D2534" s="52"/>
    </row>
    <row r="2535" spans="4:4" x14ac:dyDescent="0.25">
      <c r="D2535" s="52"/>
    </row>
    <row r="2536" spans="4:4" x14ac:dyDescent="0.25">
      <c r="D2536" s="52"/>
    </row>
    <row r="2537" spans="4:4" x14ac:dyDescent="0.25">
      <c r="D2537" s="52"/>
    </row>
    <row r="2538" spans="4:4" x14ac:dyDescent="0.25">
      <c r="D2538" s="52"/>
    </row>
    <row r="2539" spans="4:4" x14ac:dyDescent="0.25">
      <c r="D2539" s="52"/>
    </row>
    <row r="2540" spans="4:4" x14ac:dyDescent="0.25">
      <c r="D2540" s="52"/>
    </row>
    <row r="2541" spans="4:4" x14ac:dyDescent="0.25">
      <c r="D2541" s="52"/>
    </row>
    <row r="2542" spans="4:4" x14ac:dyDescent="0.25">
      <c r="D2542" s="52"/>
    </row>
    <row r="2543" spans="4:4" x14ac:dyDescent="0.25">
      <c r="D2543" s="52"/>
    </row>
    <row r="2544" spans="4:4" x14ac:dyDescent="0.25">
      <c r="D2544" s="52"/>
    </row>
    <row r="2545" spans="4:4" x14ac:dyDescent="0.25">
      <c r="D2545" s="52"/>
    </row>
    <row r="2546" spans="4:4" x14ac:dyDescent="0.25">
      <c r="D2546" s="52"/>
    </row>
    <row r="2547" spans="4:4" x14ac:dyDescent="0.25">
      <c r="D2547" s="52"/>
    </row>
    <row r="2548" spans="4:4" x14ac:dyDescent="0.25">
      <c r="D2548" s="52"/>
    </row>
    <row r="2549" spans="4:4" x14ac:dyDescent="0.25">
      <c r="D2549" s="52"/>
    </row>
    <row r="2550" spans="4:4" x14ac:dyDescent="0.25">
      <c r="D2550" s="52"/>
    </row>
    <row r="2551" spans="4:4" x14ac:dyDescent="0.25">
      <c r="D2551" s="52"/>
    </row>
    <row r="2552" spans="4:4" x14ac:dyDescent="0.25">
      <c r="D2552" s="52"/>
    </row>
    <row r="2553" spans="4:4" x14ac:dyDescent="0.25">
      <c r="D2553" s="52"/>
    </row>
    <row r="2554" spans="4:4" x14ac:dyDescent="0.25">
      <c r="D2554" s="52"/>
    </row>
    <row r="2555" spans="4:4" x14ac:dyDescent="0.25">
      <c r="D2555" s="52"/>
    </row>
    <row r="2556" spans="4:4" x14ac:dyDescent="0.25">
      <c r="D2556" s="52"/>
    </row>
    <row r="2557" spans="4:4" x14ac:dyDescent="0.25">
      <c r="D2557" s="52"/>
    </row>
    <row r="2558" spans="4:4" x14ac:dyDescent="0.25">
      <c r="D2558" s="52"/>
    </row>
    <row r="2559" spans="4:4" x14ac:dyDescent="0.25">
      <c r="D2559" s="52"/>
    </row>
    <row r="2560" spans="4:4" x14ac:dyDescent="0.25">
      <c r="D2560" s="52"/>
    </row>
    <row r="2561" spans="4:4" x14ac:dyDescent="0.25">
      <c r="D2561" s="52"/>
    </row>
    <row r="2562" spans="4:4" x14ac:dyDescent="0.25">
      <c r="D2562" s="52"/>
    </row>
    <row r="2563" spans="4:4" x14ac:dyDescent="0.25">
      <c r="D2563" s="52"/>
    </row>
    <row r="2564" spans="4:4" x14ac:dyDescent="0.25">
      <c r="D2564" s="52"/>
    </row>
    <row r="2565" spans="4:4" x14ac:dyDescent="0.25">
      <c r="D2565" s="52"/>
    </row>
    <row r="2566" spans="4:4" x14ac:dyDescent="0.25">
      <c r="D2566" s="52"/>
    </row>
    <row r="2567" spans="4:4" x14ac:dyDescent="0.25">
      <c r="D2567" s="52"/>
    </row>
    <row r="2568" spans="4:4" x14ac:dyDescent="0.25">
      <c r="D2568" s="52"/>
    </row>
    <row r="2569" spans="4:4" x14ac:dyDescent="0.25">
      <c r="D2569" s="52"/>
    </row>
    <row r="2570" spans="4:4" x14ac:dyDescent="0.25">
      <c r="D2570" s="52"/>
    </row>
    <row r="2571" spans="4:4" x14ac:dyDescent="0.25">
      <c r="D2571" s="54"/>
    </row>
    <row r="2572" spans="4:4" x14ac:dyDescent="0.25">
      <c r="D2572" s="52"/>
    </row>
    <row r="2580" spans="4:4" x14ac:dyDescent="0.25">
      <c r="D2580" s="55"/>
    </row>
    <row r="2583" spans="4:4" x14ac:dyDescent="0.25">
      <c r="D2583" s="55"/>
    </row>
    <row r="2590" spans="4:4" x14ac:dyDescent="0.25">
      <c r="D2590" s="55"/>
    </row>
    <row r="2595" spans="4:4" x14ac:dyDescent="0.25">
      <c r="D2595" s="55"/>
    </row>
    <row r="2612" spans="4:4" x14ac:dyDescent="0.25">
      <c r="D2612" s="55"/>
    </row>
    <row r="2615" spans="4:4" x14ac:dyDescent="0.25">
      <c r="D2615" s="55"/>
    </row>
    <row r="2622" spans="4:4" x14ac:dyDescent="0.25">
      <c r="D2622" s="55"/>
    </row>
    <row r="2627" spans="4:4" x14ac:dyDescent="0.25">
      <c r="D2627" s="55"/>
    </row>
    <row r="2637" spans="4:4" x14ac:dyDescent="0.25">
      <c r="D2637" s="52"/>
    </row>
    <row r="2638" spans="4:4" x14ac:dyDescent="0.25">
      <c r="D2638" s="52"/>
    </row>
    <row r="2639" spans="4:4" x14ac:dyDescent="0.25">
      <c r="D2639" s="52"/>
    </row>
    <row r="2640" spans="4:4" x14ac:dyDescent="0.25">
      <c r="D2640" s="52"/>
    </row>
    <row r="2641" spans="4:4" x14ac:dyDescent="0.25">
      <c r="D2641" s="52"/>
    </row>
    <row r="2642" spans="4:4" x14ac:dyDescent="0.25">
      <c r="D2642" s="52"/>
    </row>
    <row r="2644" spans="4:4" x14ac:dyDescent="0.25">
      <c r="D2644" s="52"/>
    </row>
    <row r="2645" spans="4:4" x14ac:dyDescent="0.25">
      <c r="D2645" s="52"/>
    </row>
    <row r="2646" spans="4:4" x14ac:dyDescent="0.25">
      <c r="D2646" s="52"/>
    </row>
    <row r="2647" spans="4:4" x14ac:dyDescent="0.25">
      <c r="D2647" s="52"/>
    </row>
    <row r="2648" spans="4:4" x14ac:dyDescent="0.25">
      <c r="D2648" s="52"/>
    </row>
    <row r="2649" spans="4:4" x14ac:dyDescent="0.25">
      <c r="D2649" s="52"/>
    </row>
    <row r="2650" spans="4:4" x14ac:dyDescent="0.25">
      <c r="D2650" s="52"/>
    </row>
    <row r="2651" spans="4:4" x14ac:dyDescent="0.25">
      <c r="D2651" s="52"/>
    </row>
    <row r="2652" spans="4:4" x14ac:dyDescent="0.25">
      <c r="D2652" s="52"/>
    </row>
    <row r="2703" spans="4:4" x14ac:dyDescent="0.25">
      <c r="D2703" s="52"/>
    </row>
    <row r="2711" spans="4:4" x14ac:dyDescent="0.25">
      <c r="D2711" s="52"/>
    </row>
    <row r="2802" spans="4:4" x14ac:dyDescent="0.25">
      <c r="D2802" s="52"/>
    </row>
    <row r="2803" spans="4:4" x14ac:dyDescent="0.25">
      <c r="D2803" s="52"/>
    </row>
    <row r="2804" spans="4:4" x14ac:dyDescent="0.25">
      <c r="D2804" s="52"/>
    </row>
    <row r="2805" spans="4:4" x14ac:dyDescent="0.25">
      <c r="D2805" s="52"/>
    </row>
    <row r="2806" spans="4:4" x14ac:dyDescent="0.25">
      <c r="D2806" s="52"/>
    </row>
    <row r="2807" spans="4:4" x14ac:dyDescent="0.25">
      <c r="D2807" s="52"/>
    </row>
    <row r="2808" spans="4:4" x14ac:dyDescent="0.25">
      <c r="D2808" s="52"/>
    </row>
    <row r="2811" spans="4:4" x14ac:dyDescent="0.25">
      <c r="D2811" s="52"/>
    </row>
    <row r="2812" spans="4:4" x14ac:dyDescent="0.25">
      <c r="D2812" s="52"/>
    </row>
    <row r="2813" spans="4:4" x14ac:dyDescent="0.25">
      <c r="D2813" s="52"/>
    </row>
    <row r="2814" spans="4:4" x14ac:dyDescent="0.25">
      <c r="D2814" s="52"/>
    </row>
    <row r="2858" spans="4:4" x14ac:dyDescent="0.25">
      <c r="D2858" s="52"/>
    </row>
    <row r="2859" spans="4:4" x14ac:dyDescent="0.25">
      <c r="D2859" s="52"/>
    </row>
    <row r="2860" spans="4:4" x14ac:dyDescent="0.25">
      <c r="D2860" s="52"/>
    </row>
    <row r="2861" spans="4:4" x14ac:dyDescent="0.25">
      <c r="D2861" s="52"/>
    </row>
    <row r="2862" spans="4:4" x14ac:dyDescent="0.25">
      <c r="D2862" s="52"/>
    </row>
    <row r="2863" spans="4:4" x14ac:dyDescent="0.25">
      <c r="D2863" s="52"/>
    </row>
    <row r="2864" spans="4:4" x14ac:dyDescent="0.25">
      <c r="D2864" s="52"/>
    </row>
    <row r="2867" spans="4:4" x14ac:dyDescent="0.25">
      <c r="D2867" s="52"/>
    </row>
    <row r="2868" spans="4:4" x14ac:dyDescent="0.25">
      <c r="D2868" s="52"/>
    </row>
    <row r="2869" spans="4:4" x14ac:dyDescent="0.25">
      <c r="D2869" s="52"/>
    </row>
    <row r="2870" spans="4:4" x14ac:dyDescent="0.25">
      <c r="D2870" s="52"/>
    </row>
    <row r="2871" spans="4:4" x14ac:dyDescent="0.25">
      <c r="D2871" s="52"/>
    </row>
    <row r="3017" spans="4:4" x14ac:dyDescent="0.25">
      <c r="D3017" s="52"/>
    </row>
    <row r="3018" spans="4:4" x14ac:dyDescent="0.25">
      <c r="D3018" s="52"/>
    </row>
    <row r="3019" spans="4:4" x14ac:dyDescent="0.25">
      <c r="D3019" s="52"/>
    </row>
    <row r="3020" spans="4:4" x14ac:dyDescent="0.25">
      <c r="D3020" s="52"/>
    </row>
    <row r="3021" spans="4:4" x14ac:dyDescent="0.25">
      <c r="D3021" s="52"/>
    </row>
    <row r="3022" spans="4:4" x14ac:dyDescent="0.25">
      <c r="D3022" s="52"/>
    </row>
    <row r="3023" spans="4:4" x14ac:dyDescent="0.25">
      <c r="D3023" s="52"/>
    </row>
    <row r="3024" spans="4:4" x14ac:dyDescent="0.25">
      <c r="D3024" s="52"/>
    </row>
    <row r="3025" spans="4:4" x14ac:dyDescent="0.25">
      <c r="D3025" s="52"/>
    </row>
    <row r="3026" spans="4:4" x14ac:dyDescent="0.25">
      <c r="D3026" s="52"/>
    </row>
    <row r="3027" spans="4:4" x14ac:dyDescent="0.25">
      <c r="D3027" s="52"/>
    </row>
    <row r="3028" spans="4:4" x14ac:dyDescent="0.25">
      <c r="D3028" s="52"/>
    </row>
    <row r="3029" spans="4:4" x14ac:dyDescent="0.25">
      <c r="D3029" s="52"/>
    </row>
    <row r="3030" spans="4:4" x14ac:dyDescent="0.25">
      <c r="D3030" s="52"/>
    </row>
    <row r="3031" spans="4:4" x14ac:dyDescent="0.25">
      <c r="D3031" s="52"/>
    </row>
    <row r="3032" spans="4:4" x14ac:dyDescent="0.25">
      <c r="D3032" s="52"/>
    </row>
    <row r="3033" spans="4:4" x14ac:dyDescent="0.25">
      <c r="D3033" s="52"/>
    </row>
    <row r="3034" spans="4:4" x14ac:dyDescent="0.25">
      <c r="D3034" s="52"/>
    </row>
    <row r="3035" spans="4:4" x14ac:dyDescent="0.25">
      <c r="D3035" s="52"/>
    </row>
    <row r="3036" spans="4:4" x14ac:dyDescent="0.25">
      <c r="D3036" s="52"/>
    </row>
    <row r="3037" spans="4:4" x14ac:dyDescent="0.25">
      <c r="D3037" s="52"/>
    </row>
    <row r="3038" spans="4:4" x14ac:dyDescent="0.25">
      <c r="D3038" s="52"/>
    </row>
    <row r="3039" spans="4:4" x14ac:dyDescent="0.25">
      <c r="D3039" s="52"/>
    </row>
    <row r="3040" spans="4:4" x14ac:dyDescent="0.25">
      <c r="D3040" s="52"/>
    </row>
    <row r="3041" spans="4:4" x14ac:dyDescent="0.25">
      <c r="D3041" s="52"/>
    </row>
    <row r="3042" spans="4:4" x14ac:dyDescent="0.25">
      <c r="D3042" s="52"/>
    </row>
    <row r="3043" spans="4:4" x14ac:dyDescent="0.25">
      <c r="D3043" s="53"/>
    </row>
    <row r="3044" spans="4:4" x14ac:dyDescent="0.25">
      <c r="D3044" s="52"/>
    </row>
    <row r="3045" spans="4:4" x14ac:dyDescent="0.25">
      <c r="D3045" s="52"/>
    </row>
    <row r="3046" spans="4:4" x14ac:dyDescent="0.25">
      <c r="D3046" s="52"/>
    </row>
    <row r="3047" spans="4:4" x14ac:dyDescent="0.25">
      <c r="D3047" s="52"/>
    </row>
    <row r="3048" spans="4:4" x14ac:dyDescent="0.25">
      <c r="D3048" s="52"/>
    </row>
    <row r="3049" spans="4:4" x14ac:dyDescent="0.25">
      <c r="D3049" s="52"/>
    </row>
    <row r="3050" spans="4:4" x14ac:dyDescent="0.25">
      <c r="D3050" s="52"/>
    </row>
    <row r="3051" spans="4:4" x14ac:dyDescent="0.25">
      <c r="D3051" s="52"/>
    </row>
    <row r="3052" spans="4:4" x14ac:dyDescent="0.25">
      <c r="D3052" s="52"/>
    </row>
    <row r="3053" spans="4:4" x14ac:dyDescent="0.25">
      <c r="D3053" s="52"/>
    </row>
    <row r="3054" spans="4:4" x14ac:dyDescent="0.25">
      <c r="D3054" s="52"/>
    </row>
    <row r="3055" spans="4:4" x14ac:dyDescent="0.25">
      <c r="D3055" s="52"/>
    </row>
    <row r="3056" spans="4:4" x14ac:dyDescent="0.25">
      <c r="D3056" s="52"/>
    </row>
    <row r="3057" spans="4:4" x14ac:dyDescent="0.25">
      <c r="D3057" s="52"/>
    </row>
    <row r="3058" spans="4:4" x14ac:dyDescent="0.25">
      <c r="D3058" s="52"/>
    </row>
    <row r="3059" spans="4:4" x14ac:dyDescent="0.25">
      <c r="D3059" s="52"/>
    </row>
    <row r="3060" spans="4:4" x14ac:dyDescent="0.25">
      <c r="D3060" s="52"/>
    </row>
    <row r="3061" spans="4:4" x14ac:dyDescent="0.25">
      <c r="D3061" s="52"/>
    </row>
    <row r="3062" spans="4:4" x14ac:dyDescent="0.25">
      <c r="D3062" s="52"/>
    </row>
    <row r="3063" spans="4:4" x14ac:dyDescent="0.25">
      <c r="D3063" s="52"/>
    </row>
    <row r="3064" spans="4:4" x14ac:dyDescent="0.25">
      <c r="D3064" s="52"/>
    </row>
    <row r="3065" spans="4:4" x14ac:dyDescent="0.25">
      <c r="D3065" s="52"/>
    </row>
    <row r="3066" spans="4:4" x14ac:dyDescent="0.25">
      <c r="D3066" s="52"/>
    </row>
    <row r="3067" spans="4:4" x14ac:dyDescent="0.25">
      <c r="D3067" s="52"/>
    </row>
    <row r="3068" spans="4:4" x14ac:dyDescent="0.25">
      <c r="D3068" s="52"/>
    </row>
    <row r="3069" spans="4:4" x14ac:dyDescent="0.25">
      <c r="D3069" s="52"/>
    </row>
    <row r="3070" spans="4:4" x14ac:dyDescent="0.25">
      <c r="D3070" s="52"/>
    </row>
    <row r="3071" spans="4:4" x14ac:dyDescent="0.25">
      <c r="D3071" s="52"/>
    </row>
    <row r="3072" spans="4:4" x14ac:dyDescent="0.25">
      <c r="D3072" s="52"/>
    </row>
    <row r="3073" spans="4:4" x14ac:dyDescent="0.25">
      <c r="D3073" s="52"/>
    </row>
    <row r="3074" spans="4:4" x14ac:dyDescent="0.25">
      <c r="D3074" s="52"/>
    </row>
    <row r="3075" spans="4:4" x14ac:dyDescent="0.25">
      <c r="D3075" s="52"/>
    </row>
    <row r="3076" spans="4:4" x14ac:dyDescent="0.25">
      <c r="D3076" s="52"/>
    </row>
    <row r="3077" spans="4:4" x14ac:dyDescent="0.25">
      <c r="D3077" s="52"/>
    </row>
    <row r="3078" spans="4:4" x14ac:dyDescent="0.25">
      <c r="D3078" s="52"/>
    </row>
    <row r="3079" spans="4:4" x14ac:dyDescent="0.25">
      <c r="D3079" s="52"/>
    </row>
    <row r="3080" spans="4:4" x14ac:dyDescent="0.25">
      <c r="D3080" s="54"/>
    </row>
    <row r="3081" spans="4:4" x14ac:dyDescent="0.25">
      <c r="D3081" s="52"/>
    </row>
    <row r="3084" spans="4:4" x14ac:dyDescent="0.25">
      <c r="D3084" s="52"/>
    </row>
    <row r="3085" spans="4:4" x14ac:dyDescent="0.25">
      <c r="D3085" s="52"/>
    </row>
    <row r="3086" spans="4:4" x14ac:dyDescent="0.25">
      <c r="D3086" s="52"/>
    </row>
    <row r="3087" spans="4:4" x14ac:dyDescent="0.25">
      <c r="D3087" s="52"/>
    </row>
    <row r="3088" spans="4:4" x14ac:dyDescent="0.25">
      <c r="D3088" s="52"/>
    </row>
    <row r="3089" spans="4:4" x14ac:dyDescent="0.25">
      <c r="D3089" s="52"/>
    </row>
    <row r="3090" spans="4:4" x14ac:dyDescent="0.25">
      <c r="D3090" s="52"/>
    </row>
    <row r="3091" spans="4:4" x14ac:dyDescent="0.25">
      <c r="D3091" s="52"/>
    </row>
    <row r="3092" spans="4:4" x14ac:dyDescent="0.25">
      <c r="D3092" s="52"/>
    </row>
    <row r="3093" spans="4:4" x14ac:dyDescent="0.25">
      <c r="D3093" s="52"/>
    </row>
    <row r="3094" spans="4:4" x14ac:dyDescent="0.25">
      <c r="D3094" s="52"/>
    </row>
    <row r="3095" spans="4:4" x14ac:dyDescent="0.25">
      <c r="D3095" s="52"/>
    </row>
    <row r="3096" spans="4:4" x14ac:dyDescent="0.25">
      <c r="D3096" s="52"/>
    </row>
    <row r="3097" spans="4:4" x14ac:dyDescent="0.25">
      <c r="D3097" s="52"/>
    </row>
    <row r="3098" spans="4:4" x14ac:dyDescent="0.25">
      <c r="D3098" s="52"/>
    </row>
    <row r="3099" spans="4:4" x14ac:dyDescent="0.25">
      <c r="D3099" s="52"/>
    </row>
    <row r="3100" spans="4:4" x14ac:dyDescent="0.25">
      <c r="D3100" s="52"/>
    </row>
    <row r="3101" spans="4:4" x14ac:dyDescent="0.25">
      <c r="D3101" s="52"/>
    </row>
    <row r="3102" spans="4:4" x14ac:dyDescent="0.25">
      <c r="D3102" s="52"/>
    </row>
    <row r="3103" spans="4:4" x14ac:dyDescent="0.25">
      <c r="D3103" s="52"/>
    </row>
    <row r="3104" spans="4:4" x14ac:dyDescent="0.25">
      <c r="D3104" s="52"/>
    </row>
    <row r="3105" spans="4:4" x14ac:dyDescent="0.25">
      <c r="D3105" s="52"/>
    </row>
    <row r="3106" spans="4:4" x14ac:dyDescent="0.25">
      <c r="D3106" s="52"/>
    </row>
    <row r="3107" spans="4:4" x14ac:dyDescent="0.25">
      <c r="D3107" s="52"/>
    </row>
    <row r="3108" spans="4:4" x14ac:dyDescent="0.25">
      <c r="D3108" s="52"/>
    </row>
    <row r="3109" spans="4:4" x14ac:dyDescent="0.25">
      <c r="D3109" s="52"/>
    </row>
    <row r="3110" spans="4:4" x14ac:dyDescent="0.25">
      <c r="D3110" s="52"/>
    </row>
    <row r="3111" spans="4:4" x14ac:dyDescent="0.25">
      <c r="D3111" s="52"/>
    </row>
    <row r="3112" spans="4:4" x14ac:dyDescent="0.25">
      <c r="D3112" s="52"/>
    </row>
    <row r="3113" spans="4:4" x14ac:dyDescent="0.25">
      <c r="D3113" s="52"/>
    </row>
    <row r="3114" spans="4:4" x14ac:dyDescent="0.25">
      <c r="D3114" s="52"/>
    </row>
    <row r="3115" spans="4:4" x14ac:dyDescent="0.25">
      <c r="D3115" s="52"/>
    </row>
    <row r="3116" spans="4:4" x14ac:dyDescent="0.25">
      <c r="D3116" s="52"/>
    </row>
    <row r="3117" spans="4:4" x14ac:dyDescent="0.25">
      <c r="D3117" s="52"/>
    </row>
    <row r="3118" spans="4:4" x14ac:dyDescent="0.25">
      <c r="D3118" s="52"/>
    </row>
    <row r="3119" spans="4:4" x14ac:dyDescent="0.25">
      <c r="D3119" s="52"/>
    </row>
    <row r="3120" spans="4:4" x14ac:dyDescent="0.25">
      <c r="D3120" s="52"/>
    </row>
    <row r="3121" spans="4:4" x14ac:dyDescent="0.25">
      <c r="D3121" s="52"/>
    </row>
    <row r="3122" spans="4:4" x14ac:dyDescent="0.25">
      <c r="D3122" s="52"/>
    </row>
    <row r="3123" spans="4:4" x14ac:dyDescent="0.25">
      <c r="D3123" s="52"/>
    </row>
    <row r="3124" spans="4:4" x14ac:dyDescent="0.25">
      <c r="D3124" s="52"/>
    </row>
    <row r="3125" spans="4:4" x14ac:dyDescent="0.25">
      <c r="D3125" s="52"/>
    </row>
    <row r="3126" spans="4:4" x14ac:dyDescent="0.25">
      <c r="D3126" s="52"/>
    </row>
    <row r="3127" spans="4:4" x14ac:dyDescent="0.25">
      <c r="D3127" s="52"/>
    </row>
    <row r="3128" spans="4:4" x14ac:dyDescent="0.25">
      <c r="D3128" s="52"/>
    </row>
    <row r="3129" spans="4:4" x14ac:dyDescent="0.25">
      <c r="D3129" s="52"/>
    </row>
    <row r="3130" spans="4:4" x14ac:dyDescent="0.25">
      <c r="D3130" s="52"/>
    </row>
    <row r="3131" spans="4:4" x14ac:dyDescent="0.25">
      <c r="D3131" s="52"/>
    </row>
    <row r="3132" spans="4:4" x14ac:dyDescent="0.25">
      <c r="D3132" s="52"/>
    </row>
    <row r="3133" spans="4:4" x14ac:dyDescent="0.25">
      <c r="D3133" s="52"/>
    </row>
    <row r="3134" spans="4:4" x14ac:dyDescent="0.25">
      <c r="D3134" s="52"/>
    </row>
    <row r="3135" spans="4:4" x14ac:dyDescent="0.25">
      <c r="D3135" s="52"/>
    </row>
    <row r="3136" spans="4:4" x14ac:dyDescent="0.25">
      <c r="D3136" s="52"/>
    </row>
    <row r="3137" spans="4:4" x14ac:dyDescent="0.25">
      <c r="D3137" s="52"/>
    </row>
    <row r="3138" spans="4:4" x14ac:dyDescent="0.25">
      <c r="D3138" s="52"/>
    </row>
    <row r="3139" spans="4:4" x14ac:dyDescent="0.25">
      <c r="D3139" s="52"/>
    </row>
    <row r="3140" spans="4:4" x14ac:dyDescent="0.25">
      <c r="D3140" s="52"/>
    </row>
    <row r="3141" spans="4:4" x14ac:dyDescent="0.25">
      <c r="D3141" s="52"/>
    </row>
    <row r="3142" spans="4:4" x14ac:dyDescent="0.25">
      <c r="D3142" s="52"/>
    </row>
    <row r="3143" spans="4:4" x14ac:dyDescent="0.25">
      <c r="D3143" s="52"/>
    </row>
    <row r="3144" spans="4:4" x14ac:dyDescent="0.25">
      <c r="D3144" s="52"/>
    </row>
    <row r="3145" spans="4:4" x14ac:dyDescent="0.25">
      <c r="D3145" s="52"/>
    </row>
    <row r="3146" spans="4:4" x14ac:dyDescent="0.25">
      <c r="D3146" s="52"/>
    </row>
    <row r="3147" spans="4:4" x14ac:dyDescent="0.25">
      <c r="D3147" s="52"/>
    </row>
    <row r="3148" spans="4:4" x14ac:dyDescent="0.25">
      <c r="D3148" s="52"/>
    </row>
    <row r="3149" spans="4:4" x14ac:dyDescent="0.25">
      <c r="D3149" s="52"/>
    </row>
    <row r="3150" spans="4:4" x14ac:dyDescent="0.25">
      <c r="D3150" s="52"/>
    </row>
    <row r="3151" spans="4:4" x14ac:dyDescent="0.25">
      <c r="D3151" s="52"/>
    </row>
    <row r="3152" spans="4:4" x14ac:dyDescent="0.25">
      <c r="D3152" s="52"/>
    </row>
    <row r="3153" spans="4:4" x14ac:dyDescent="0.25">
      <c r="D3153" s="52"/>
    </row>
    <row r="3154" spans="4:4" x14ac:dyDescent="0.25">
      <c r="D3154" s="52"/>
    </row>
    <row r="3155" spans="4:4" x14ac:dyDescent="0.25">
      <c r="D3155" s="52"/>
    </row>
    <row r="3156" spans="4:4" x14ac:dyDescent="0.25">
      <c r="D3156" s="52"/>
    </row>
    <row r="3157" spans="4:4" x14ac:dyDescent="0.25">
      <c r="D3157" s="52"/>
    </row>
    <row r="3158" spans="4:4" x14ac:dyDescent="0.25">
      <c r="D3158" s="52"/>
    </row>
    <row r="3159" spans="4:4" x14ac:dyDescent="0.25">
      <c r="D3159" s="52"/>
    </row>
    <row r="3160" spans="4:4" x14ac:dyDescent="0.25">
      <c r="D3160" s="52"/>
    </row>
    <row r="3161" spans="4:4" x14ac:dyDescent="0.25">
      <c r="D3161" s="52"/>
    </row>
    <row r="3162" spans="4:4" x14ac:dyDescent="0.25">
      <c r="D3162" s="52"/>
    </row>
    <row r="3163" spans="4:4" x14ac:dyDescent="0.25">
      <c r="D3163" s="52"/>
    </row>
    <row r="3164" spans="4:4" x14ac:dyDescent="0.25">
      <c r="D3164" s="52"/>
    </row>
    <row r="3165" spans="4:4" x14ac:dyDescent="0.25">
      <c r="D3165" s="52"/>
    </row>
    <row r="3166" spans="4:4" x14ac:dyDescent="0.25">
      <c r="D3166" s="52"/>
    </row>
    <row r="3167" spans="4:4" x14ac:dyDescent="0.25">
      <c r="D3167" s="52"/>
    </row>
    <row r="3168" spans="4:4" x14ac:dyDescent="0.25">
      <c r="D3168" s="52"/>
    </row>
    <row r="3169" spans="4:4" x14ac:dyDescent="0.25">
      <c r="D3169" s="52"/>
    </row>
    <row r="3170" spans="4:4" x14ac:dyDescent="0.25">
      <c r="D3170" s="52"/>
    </row>
    <row r="3171" spans="4:4" x14ac:dyDescent="0.25">
      <c r="D3171" s="52"/>
    </row>
    <row r="3172" spans="4:4" x14ac:dyDescent="0.25">
      <c r="D3172" s="52"/>
    </row>
    <row r="3173" spans="4:4" x14ac:dyDescent="0.25">
      <c r="D3173" s="52"/>
    </row>
    <row r="3174" spans="4:4" x14ac:dyDescent="0.25">
      <c r="D3174" s="52"/>
    </row>
    <row r="3175" spans="4:4" x14ac:dyDescent="0.25">
      <c r="D3175" s="52"/>
    </row>
    <row r="3176" spans="4:4" x14ac:dyDescent="0.25">
      <c r="D3176" s="52"/>
    </row>
    <row r="3177" spans="4:4" x14ac:dyDescent="0.25">
      <c r="D3177" s="54"/>
    </row>
    <row r="3178" spans="4:4" x14ac:dyDescent="0.25">
      <c r="D3178" s="52"/>
    </row>
    <row r="3324" spans="4:4" x14ac:dyDescent="0.25">
      <c r="D3324" s="52"/>
    </row>
    <row r="3325" spans="4:4" x14ac:dyDescent="0.25">
      <c r="D3325" s="52"/>
    </row>
    <row r="3326" spans="4:4" x14ac:dyDescent="0.25">
      <c r="D3326" s="52"/>
    </row>
    <row r="3327" spans="4:4" x14ac:dyDescent="0.25">
      <c r="D3327" s="52"/>
    </row>
    <row r="3328" spans="4:4" x14ac:dyDescent="0.25">
      <c r="D3328" s="52"/>
    </row>
    <row r="3329" spans="4:4" x14ac:dyDescent="0.25">
      <c r="D3329" s="52"/>
    </row>
    <row r="3330" spans="4:4" x14ac:dyDescent="0.25">
      <c r="D3330" s="52"/>
    </row>
    <row r="3331" spans="4:4" x14ac:dyDescent="0.25">
      <c r="D3331" s="52"/>
    </row>
    <row r="3332" spans="4:4" x14ac:dyDescent="0.25">
      <c r="D3332" s="52"/>
    </row>
    <row r="3333" spans="4:4" x14ac:dyDescent="0.25">
      <c r="D3333" s="52"/>
    </row>
    <row r="3334" spans="4:4" x14ac:dyDescent="0.25">
      <c r="D3334" s="52"/>
    </row>
    <row r="3335" spans="4:4" x14ac:dyDescent="0.25">
      <c r="D3335" s="52"/>
    </row>
    <row r="3336" spans="4:4" x14ac:dyDescent="0.25">
      <c r="D3336" s="52"/>
    </row>
    <row r="3337" spans="4:4" x14ac:dyDescent="0.25">
      <c r="D3337" s="52"/>
    </row>
    <row r="3338" spans="4:4" x14ac:dyDescent="0.25">
      <c r="D3338" s="52"/>
    </row>
    <row r="3339" spans="4:4" x14ac:dyDescent="0.25">
      <c r="D3339" s="52"/>
    </row>
    <row r="3340" spans="4:4" x14ac:dyDescent="0.25">
      <c r="D3340" s="52"/>
    </row>
    <row r="3341" spans="4:4" x14ac:dyDescent="0.25">
      <c r="D3341" s="52"/>
    </row>
    <row r="3342" spans="4:4" x14ac:dyDescent="0.25">
      <c r="D3342" s="52"/>
    </row>
    <row r="3343" spans="4:4" x14ac:dyDescent="0.25">
      <c r="D3343" s="52"/>
    </row>
    <row r="3344" spans="4:4" x14ac:dyDescent="0.25">
      <c r="D3344" s="52"/>
    </row>
    <row r="3345" spans="4:4" x14ac:dyDescent="0.25">
      <c r="D3345" s="52"/>
    </row>
    <row r="3346" spans="4:4" x14ac:dyDescent="0.25">
      <c r="D3346" s="52"/>
    </row>
    <row r="3347" spans="4:4" x14ac:dyDescent="0.25">
      <c r="D3347" s="52"/>
    </row>
    <row r="3348" spans="4:4" x14ac:dyDescent="0.25">
      <c r="D3348" s="52"/>
    </row>
    <row r="3349" spans="4:4" x14ac:dyDescent="0.25">
      <c r="D3349" s="52"/>
    </row>
    <row r="3350" spans="4:4" x14ac:dyDescent="0.25">
      <c r="D3350" s="53"/>
    </row>
    <row r="3351" spans="4:4" x14ac:dyDescent="0.25">
      <c r="D3351" s="52"/>
    </row>
    <row r="3352" spans="4:4" x14ac:dyDescent="0.25">
      <c r="D3352" s="52"/>
    </row>
    <row r="3353" spans="4:4" x14ac:dyDescent="0.25">
      <c r="D3353" s="52"/>
    </row>
    <row r="3354" spans="4:4" x14ac:dyDescent="0.25">
      <c r="D3354" s="52"/>
    </row>
    <row r="3355" spans="4:4" x14ac:dyDescent="0.25">
      <c r="D3355" s="52"/>
    </row>
    <row r="3356" spans="4:4" x14ac:dyDescent="0.25">
      <c r="D3356" s="52"/>
    </row>
    <row r="3357" spans="4:4" x14ac:dyDescent="0.25">
      <c r="D3357" s="52"/>
    </row>
    <row r="3358" spans="4:4" x14ac:dyDescent="0.25">
      <c r="D3358" s="52"/>
    </row>
    <row r="3359" spans="4:4" x14ac:dyDescent="0.25">
      <c r="D3359" s="52"/>
    </row>
    <row r="3360" spans="4:4" x14ac:dyDescent="0.25">
      <c r="D3360" s="52"/>
    </row>
    <row r="3361" spans="4:4" x14ac:dyDescent="0.25">
      <c r="D3361" s="52"/>
    </row>
    <row r="3362" spans="4:4" x14ac:dyDescent="0.25">
      <c r="D3362" s="52"/>
    </row>
    <row r="3363" spans="4:4" x14ac:dyDescent="0.25">
      <c r="D3363" s="52"/>
    </row>
    <row r="3364" spans="4:4" x14ac:dyDescent="0.25">
      <c r="D3364" s="52"/>
    </row>
    <row r="3365" spans="4:4" x14ac:dyDescent="0.25">
      <c r="D3365" s="52"/>
    </row>
    <row r="3366" spans="4:4" x14ac:dyDescent="0.25">
      <c r="D3366" s="52"/>
    </row>
    <row r="3367" spans="4:4" x14ac:dyDescent="0.25">
      <c r="D3367" s="52"/>
    </row>
    <row r="3368" spans="4:4" x14ac:dyDescent="0.25">
      <c r="D3368" s="52"/>
    </row>
    <row r="3369" spans="4:4" x14ac:dyDescent="0.25">
      <c r="D3369" s="52"/>
    </row>
    <row r="3370" spans="4:4" x14ac:dyDescent="0.25">
      <c r="D3370" s="52"/>
    </row>
    <row r="3371" spans="4:4" x14ac:dyDescent="0.25">
      <c r="D3371" s="52"/>
    </row>
    <row r="3372" spans="4:4" x14ac:dyDescent="0.25">
      <c r="D3372" s="52"/>
    </row>
    <row r="3373" spans="4:4" x14ac:dyDescent="0.25">
      <c r="D3373" s="52"/>
    </row>
    <row r="3374" spans="4:4" x14ac:dyDescent="0.25">
      <c r="D3374" s="52"/>
    </row>
    <row r="3375" spans="4:4" x14ac:dyDescent="0.25">
      <c r="D3375" s="52"/>
    </row>
    <row r="3376" spans="4:4" x14ac:dyDescent="0.25">
      <c r="D3376" s="52"/>
    </row>
    <row r="3377" spans="4:4" x14ac:dyDescent="0.25">
      <c r="D3377" s="52"/>
    </row>
    <row r="3378" spans="4:4" x14ac:dyDescent="0.25">
      <c r="D3378" s="52"/>
    </row>
    <row r="3379" spans="4:4" x14ac:dyDescent="0.25">
      <c r="D3379" s="52"/>
    </row>
    <row r="3380" spans="4:4" x14ac:dyDescent="0.25">
      <c r="D3380" s="52"/>
    </row>
    <row r="3381" spans="4:4" x14ac:dyDescent="0.25">
      <c r="D3381" s="52"/>
    </row>
    <row r="3382" spans="4:4" x14ac:dyDescent="0.25">
      <c r="D3382" s="52"/>
    </row>
    <row r="3383" spans="4:4" x14ac:dyDescent="0.25">
      <c r="D3383" s="52"/>
    </row>
    <row r="3384" spans="4:4" x14ac:dyDescent="0.25">
      <c r="D3384" s="52"/>
    </row>
    <row r="3385" spans="4:4" x14ac:dyDescent="0.25">
      <c r="D3385" s="52"/>
    </row>
    <row r="3386" spans="4:4" x14ac:dyDescent="0.25">
      <c r="D3386" s="52"/>
    </row>
    <row r="3387" spans="4:4" x14ac:dyDescent="0.25">
      <c r="D3387" s="54"/>
    </row>
    <row r="3388" spans="4:4" x14ac:dyDescent="0.25">
      <c r="D3388" s="52"/>
    </row>
    <row r="3391" spans="4:4" x14ac:dyDescent="0.25">
      <c r="D3391" s="52"/>
    </row>
    <row r="3392" spans="4:4" x14ac:dyDescent="0.25">
      <c r="D3392" s="52"/>
    </row>
    <row r="3393" spans="4:4" x14ac:dyDescent="0.25">
      <c r="D3393" s="52"/>
    </row>
    <row r="3394" spans="4:4" x14ac:dyDescent="0.25">
      <c r="D3394" s="52"/>
    </row>
    <row r="3395" spans="4:4" x14ac:dyDescent="0.25">
      <c r="D3395" s="52"/>
    </row>
    <row r="3396" spans="4:4" x14ac:dyDescent="0.25">
      <c r="D3396" s="52"/>
    </row>
    <row r="3397" spans="4:4" x14ac:dyDescent="0.25">
      <c r="D3397" s="52"/>
    </row>
    <row r="3398" spans="4:4" x14ac:dyDescent="0.25">
      <c r="D3398" s="52"/>
    </row>
    <row r="3399" spans="4:4" x14ac:dyDescent="0.25">
      <c r="D3399" s="52"/>
    </row>
    <row r="3400" spans="4:4" x14ac:dyDescent="0.25">
      <c r="D3400" s="52"/>
    </row>
    <row r="3401" spans="4:4" x14ac:dyDescent="0.25">
      <c r="D3401" s="52"/>
    </row>
    <row r="3402" spans="4:4" x14ac:dyDescent="0.25">
      <c r="D3402" s="52"/>
    </row>
    <row r="3403" spans="4:4" x14ac:dyDescent="0.25">
      <c r="D3403" s="52"/>
    </row>
    <row r="3404" spans="4:4" x14ac:dyDescent="0.25">
      <c r="D3404" s="52"/>
    </row>
    <row r="3405" spans="4:4" x14ac:dyDescent="0.25">
      <c r="D3405" s="52"/>
    </row>
    <row r="3406" spans="4:4" x14ac:dyDescent="0.25">
      <c r="D3406" s="52"/>
    </row>
    <row r="3407" spans="4:4" x14ac:dyDescent="0.25">
      <c r="D3407" s="52"/>
    </row>
    <row r="3408" spans="4:4" x14ac:dyDescent="0.25">
      <c r="D3408" s="52"/>
    </row>
    <row r="3409" spans="4:4" x14ac:dyDescent="0.25">
      <c r="D3409" s="52"/>
    </row>
    <row r="3410" spans="4:4" x14ac:dyDescent="0.25">
      <c r="D3410" s="52"/>
    </row>
    <row r="3411" spans="4:4" x14ac:dyDescent="0.25">
      <c r="D3411" s="52"/>
    </row>
    <row r="3412" spans="4:4" x14ac:dyDescent="0.25">
      <c r="D3412" s="52"/>
    </row>
    <row r="3413" spans="4:4" x14ac:dyDescent="0.25">
      <c r="D3413" s="52"/>
    </row>
    <row r="3414" spans="4:4" x14ac:dyDescent="0.25">
      <c r="D3414" s="52"/>
    </row>
    <row r="3415" spans="4:4" x14ac:dyDescent="0.25">
      <c r="D3415" s="52"/>
    </row>
    <row r="3416" spans="4:4" x14ac:dyDescent="0.25">
      <c r="D3416" s="52"/>
    </row>
    <row r="3417" spans="4:4" x14ac:dyDescent="0.25">
      <c r="D3417" s="52"/>
    </row>
    <row r="3418" spans="4:4" x14ac:dyDescent="0.25">
      <c r="D3418" s="52"/>
    </row>
    <row r="3419" spans="4:4" x14ac:dyDescent="0.25">
      <c r="D3419" s="52"/>
    </row>
    <row r="3420" spans="4:4" x14ac:dyDescent="0.25">
      <c r="D3420" s="52"/>
    </row>
    <row r="3421" spans="4:4" x14ac:dyDescent="0.25">
      <c r="D3421" s="52"/>
    </row>
    <row r="3422" spans="4:4" x14ac:dyDescent="0.25">
      <c r="D3422" s="52"/>
    </row>
    <row r="3423" spans="4:4" x14ac:dyDescent="0.25">
      <c r="D3423" s="52"/>
    </row>
    <row r="3424" spans="4:4" x14ac:dyDescent="0.25">
      <c r="D3424" s="52"/>
    </row>
    <row r="3425" spans="4:4" x14ac:dyDescent="0.25">
      <c r="D3425" s="52"/>
    </row>
    <row r="3426" spans="4:4" x14ac:dyDescent="0.25">
      <c r="D3426" s="52"/>
    </row>
    <row r="3427" spans="4:4" x14ac:dyDescent="0.25">
      <c r="D3427" s="52"/>
    </row>
    <row r="3428" spans="4:4" x14ac:dyDescent="0.25">
      <c r="D3428" s="52"/>
    </row>
    <row r="3429" spans="4:4" x14ac:dyDescent="0.25">
      <c r="D3429" s="52"/>
    </row>
    <row r="3430" spans="4:4" x14ac:dyDescent="0.25">
      <c r="D3430" s="52"/>
    </row>
    <row r="3431" spans="4:4" x14ac:dyDescent="0.25">
      <c r="D3431" s="52"/>
    </row>
    <row r="3432" spans="4:4" x14ac:dyDescent="0.25">
      <c r="D3432" s="52"/>
    </row>
    <row r="3433" spans="4:4" x14ac:dyDescent="0.25">
      <c r="D3433" s="52"/>
    </row>
    <row r="3434" spans="4:4" x14ac:dyDescent="0.25">
      <c r="D3434" s="52"/>
    </row>
    <row r="3435" spans="4:4" x14ac:dyDescent="0.25">
      <c r="D3435" s="52"/>
    </row>
    <row r="3436" spans="4:4" x14ac:dyDescent="0.25">
      <c r="D3436" s="52"/>
    </row>
    <row r="3437" spans="4:4" x14ac:dyDescent="0.25">
      <c r="D3437" s="52"/>
    </row>
    <row r="3438" spans="4:4" x14ac:dyDescent="0.25">
      <c r="D3438" s="52"/>
    </row>
    <row r="3439" spans="4:4" x14ac:dyDescent="0.25">
      <c r="D3439" s="52"/>
    </row>
    <row r="3440" spans="4:4" x14ac:dyDescent="0.25">
      <c r="D3440" s="52"/>
    </row>
    <row r="3441" spans="4:4" x14ac:dyDescent="0.25">
      <c r="D3441" s="52"/>
    </row>
    <row r="3442" spans="4:4" x14ac:dyDescent="0.25">
      <c r="D3442" s="52"/>
    </row>
    <row r="3443" spans="4:4" x14ac:dyDescent="0.25">
      <c r="D3443" s="52"/>
    </row>
    <row r="3444" spans="4:4" x14ac:dyDescent="0.25">
      <c r="D3444" s="52"/>
    </row>
    <row r="3445" spans="4:4" x14ac:dyDescent="0.25">
      <c r="D3445" s="52"/>
    </row>
    <row r="3446" spans="4:4" x14ac:dyDescent="0.25">
      <c r="D3446" s="52"/>
    </row>
    <row r="3447" spans="4:4" x14ac:dyDescent="0.25">
      <c r="D3447" s="52"/>
    </row>
    <row r="3448" spans="4:4" x14ac:dyDescent="0.25">
      <c r="D3448" s="52"/>
    </row>
    <row r="3449" spans="4:4" x14ac:dyDescent="0.25">
      <c r="D3449" s="52"/>
    </row>
    <row r="3450" spans="4:4" x14ac:dyDescent="0.25">
      <c r="D3450" s="52"/>
    </row>
    <row r="3451" spans="4:4" x14ac:dyDescent="0.25">
      <c r="D3451" s="52"/>
    </row>
    <row r="3452" spans="4:4" x14ac:dyDescent="0.25">
      <c r="D3452" s="52"/>
    </row>
    <row r="3453" spans="4:4" x14ac:dyDescent="0.25">
      <c r="D3453" s="52"/>
    </row>
    <row r="3454" spans="4:4" x14ac:dyDescent="0.25">
      <c r="D3454" s="52"/>
    </row>
    <row r="3455" spans="4:4" x14ac:dyDescent="0.25">
      <c r="D3455" s="52"/>
    </row>
    <row r="3456" spans="4:4" x14ac:dyDescent="0.25">
      <c r="D3456" s="52"/>
    </row>
    <row r="3457" spans="4:4" x14ac:dyDescent="0.25">
      <c r="D3457" s="52"/>
    </row>
    <row r="3458" spans="4:4" x14ac:dyDescent="0.25">
      <c r="D3458" s="52"/>
    </row>
    <row r="3459" spans="4:4" x14ac:dyDescent="0.25">
      <c r="D3459" s="52"/>
    </row>
    <row r="3460" spans="4:4" x14ac:dyDescent="0.25">
      <c r="D3460" s="52"/>
    </row>
    <row r="3461" spans="4:4" x14ac:dyDescent="0.25">
      <c r="D3461" s="52"/>
    </row>
    <row r="3462" spans="4:4" x14ac:dyDescent="0.25">
      <c r="D3462" s="52"/>
    </row>
    <row r="3463" spans="4:4" x14ac:dyDescent="0.25">
      <c r="D3463" s="52"/>
    </row>
    <row r="3464" spans="4:4" x14ac:dyDescent="0.25">
      <c r="D3464" s="52"/>
    </row>
    <row r="3465" spans="4:4" x14ac:dyDescent="0.25">
      <c r="D3465" s="52"/>
    </row>
    <row r="3466" spans="4:4" x14ac:dyDescent="0.25">
      <c r="D3466" s="52"/>
    </row>
    <row r="3467" spans="4:4" x14ac:dyDescent="0.25">
      <c r="D3467" s="52"/>
    </row>
    <row r="3468" spans="4:4" x14ac:dyDescent="0.25">
      <c r="D3468" s="52"/>
    </row>
    <row r="3469" spans="4:4" x14ac:dyDescent="0.25">
      <c r="D3469" s="52"/>
    </row>
    <row r="3470" spans="4:4" x14ac:dyDescent="0.25">
      <c r="D3470" s="52"/>
    </row>
    <row r="3471" spans="4:4" x14ac:dyDescent="0.25">
      <c r="D3471" s="52"/>
    </row>
    <row r="3472" spans="4:4" x14ac:dyDescent="0.25">
      <c r="D3472" s="52"/>
    </row>
    <row r="3473" spans="4:4" x14ac:dyDescent="0.25">
      <c r="D3473" s="52"/>
    </row>
    <row r="3474" spans="4:4" x14ac:dyDescent="0.25">
      <c r="D3474" s="52"/>
    </row>
    <row r="3475" spans="4:4" x14ac:dyDescent="0.25">
      <c r="D3475" s="52"/>
    </row>
    <row r="3476" spans="4:4" x14ac:dyDescent="0.25">
      <c r="D3476" s="52"/>
    </row>
    <row r="3477" spans="4:4" x14ac:dyDescent="0.25">
      <c r="D3477" s="52"/>
    </row>
    <row r="3478" spans="4:4" x14ac:dyDescent="0.25">
      <c r="D3478" s="52"/>
    </row>
    <row r="3479" spans="4:4" x14ac:dyDescent="0.25">
      <c r="D3479" s="52"/>
    </row>
    <row r="3480" spans="4:4" x14ac:dyDescent="0.25">
      <c r="D3480" s="52"/>
    </row>
    <row r="3481" spans="4:4" x14ac:dyDescent="0.25">
      <c r="D3481" s="52"/>
    </row>
    <row r="3482" spans="4:4" x14ac:dyDescent="0.25">
      <c r="D3482" s="52"/>
    </row>
    <row r="3483" spans="4:4" x14ac:dyDescent="0.25">
      <c r="D3483" s="52"/>
    </row>
    <row r="3484" spans="4:4" x14ac:dyDescent="0.25">
      <c r="D3484" s="54"/>
    </row>
    <row r="3485" spans="4:4" x14ac:dyDescent="0.25">
      <c r="D3485" s="52"/>
    </row>
    <row r="3489" spans="4:4" x14ac:dyDescent="0.25">
      <c r="D3489" s="52"/>
    </row>
    <row r="3490" spans="4:4" x14ac:dyDescent="0.25">
      <c r="D3490" s="52"/>
    </row>
    <row r="3491" spans="4:4" x14ac:dyDescent="0.25">
      <c r="D3491" s="52"/>
    </row>
    <row r="3493" spans="4:4" x14ac:dyDescent="0.25">
      <c r="D3493" s="52"/>
    </row>
    <row r="3494" spans="4:4" x14ac:dyDescent="0.25">
      <c r="D3494" s="52"/>
    </row>
    <row r="3495" spans="4:4" x14ac:dyDescent="0.25">
      <c r="D3495" s="52"/>
    </row>
    <row r="3496" spans="4:4" x14ac:dyDescent="0.25">
      <c r="D3496" s="52"/>
    </row>
    <row r="3497" spans="4:4" x14ac:dyDescent="0.25">
      <c r="D3497" s="52"/>
    </row>
    <row r="3498" spans="4:4" x14ac:dyDescent="0.25">
      <c r="D3498" s="52"/>
    </row>
    <row r="3499" spans="4:4" x14ac:dyDescent="0.25">
      <c r="D3499" s="52"/>
    </row>
    <row r="3500" spans="4:4" x14ac:dyDescent="0.25">
      <c r="D3500" s="52"/>
    </row>
    <row r="3501" spans="4:4" x14ac:dyDescent="0.25">
      <c r="D3501" s="52"/>
    </row>
    <row r="3502" spans="4:4" x14ac:dyDescent="0.25">
      <c r="D3502" s="52"/>
    </row>
    <row r="3503" spans="4:4" x14ac:dyDescent="0.25">
      <c r="D3503" s="52"/>
    </row>
    <row r="3504" spans="4:4" x14ac:dyDescent="0.25">
      <c r="D3504" s="52"/>
    </row>
    <row r="3505" spans="4:4" x14ac:dyDescent="0.25">
      <c r="D3505" s="52"/>
    </row>
    <row r="3506" spans="4:4" x14ac:dyDescent="0.25">
      <c r="D3506" s="52"/>
    </row>
    <row r="3507" spans="4:4" x14ac:dyDescent="0.25">
      <c r="D3507" s="52"/>
    </row>
    <row r="3508" spans="4:4" x14ac:dyDescent="0.25">
      <c r="D3508" s="52"/>
    </row>
    <row r="3509" spans="4:4" x14ac:dyDescent="0.25">
      <c r="D3509" s="52"/>
    </row>
    <row r="3510" spans="4:4" x14ac:dyDescent="0.25">
      <c r="D3510" s="52"/>
    </row>
    <row r="3511" spans="4:4" x14ac:dyDescent="0.25">
      <c r="D3511" s="52"/>
    </row>
    <row r="3512" spans="4:4" x14ac:dyDescent="0.25">
      <c r="D3512" s="52"/>
    </row>
    <row r="3513" spans="4:4" x14ac:dyDescent="0.25">
      <c r="D3513" s="52"/>
    </row>
    <row r="3514" spans="4:4" x14ac:dyDescent="0.25">
      <c r="D3514" s="52"/>
    </row>
    <row r="3515" spans="4:4" x14ac:dyDescent="0.25">
      <c r="D3515" s="52"/>
    </row>
    <row r="3516" spans="4:4" x14ac:dyDescent="0.25">
      <c r="D3516" s="52"/>
    </row>
    <row r="3517" spans="4:4" x14ac:dyDescent="0.25">
      <c r="D3517" s="52"/>
    </row>
    <row r="3518" spans="4:4" x14ac:dyDescent="0.25">
      <c r="D3518" s="52"/>
    </row>
    <row r="3519" spans="4:4" x14ac:dyDescent="0.25">
      <c r="D3519" s="52"/>
    </row>
    <row r="3520" spans="4:4" x14ac:dyDescent="0.25">
      <c r="D3520" s="52"/>
    </row>
    <row r="3521" spans="4:4" x14ac:dyDescent="0.25">
      <c r="D3521" s="52"/>
    </row>
    <row r="3522" spans="4:4" x14ac:dyDescent="0.25">
      <c r="D3522" s="52"/>
    </row>
    <row r="3523" spans="4:4" x14ac:dyDescent="0.25">
      <c r="D3523" s="52"/>
    </row>
    <row r="3524" spans="4:4" x14ac:dyDescent="0.25">
      <c r="D3524" s="52"/>
    </row>
    <row r="3526" spans="4:4" x14ac:dyDescent="0.25">
      <c r="D3526" s="52"/>
    </row>
    <row r="3527" spans="4:4" x14ac:dyDescent="0.25">
      <c r="D3527" s="52"/>
    </row>
    <row r="3528" spans="4:4" x14ac:dyDescent="0.25">
      <c r="D3528" s="52"/>
    </row>
    <row r="3529" spans="4:4" x14ac:dyDescent="0.25">
      <c r="D3529" s="52"/>
    </row>
    <row r="3530" spans="4:4" x14ac:dyDescent="0.25">
      <c r="D3530" s="52"/>
    </row>
    <row r="3531" spans="4:4" x14ac:dyDescent="0.25">
      <c r="D3531" s="52"/>
    </row>
    <row r="3532" spans="4:4" x14ac:dyDescent="0.25">
      <c r="D3532" s="52"/>
    </row>
    <row r="3533" spans="4:4" x14ac:dyDescent="0.25">
      <c r="D3533" s="52"/>
    </row>
    <row r="3534" spans="4:4" x14ac:dyDescent="0.25">
      <c r="D3534" s="52"/>
    </row>
    <row r="3536" spans="4:4" x14ac:dyDescent="0.25">
      <c r="D3536" s="52"/>
    </row>
    <row r="3537" spans="4:4" x14ac:dyDescent="0.25">
      <c r="D3537" s="52"/>
    </row>
    <row r="3538" spans="4:4" x14ac:dyDescent="0.25">
      <c r="D3538" s="52"/>
    </row>
    <row r="3539" spans="4:4" x14ac:dyDescent="0.25">
      <c r="D3539" s="52"/>
    </row>
    <row r="3540" spans="4:4" x14ac:dyDescent="0.25">
      <c r="D3540" s="52"/>
    </row>
    <row r="3541" spans="4:4" x14ac:dyDescent="0.25">
      <c r="D3541" s="52"/>
    </row>
    <row r="3542" spans="4:4" x14ac:dyDescent="0.25">
      <c r="D3542" s="52"/>
    </row>
    <row r="3546" spans="4:4" x14ac:dyDescent="0.25">
      <c r="D3546" s="52"/>
    </row>
    <row r="3547" spans="4:4" x14ac:dyDescent="0.25">
      <c r="D3547" s="52"/>
    </row>
    <row r="3556" spans="4:4" x14ac:dyDescent="0.25">
      <c r="D3556" s="52"/>
    </row>
    <row r="3557" spans="4:4" x14ac:dyDescent="0.25">
      <c r="D3557" s="52"/>
    </row>
    <row r="3567" spans="4:4" x14ac:dyDescent="0.25">
      <c r="D3567" s="52"/>
    </row>
    <row r="3568" spans="4:4" x14ac:dyDescent="0.25">
      <c r="D3568" s="52"/>
    </row>
    <row r="3577" spans="4:4" x14ac:dyDescent="0.25">
      <c r="D3577" s="52"/>
    </row>
    <row r="3578" spans="4:4" x14ac:dyDescent="0.25">
      <c r="D3578" s="52"/>
    </row>
    <row r="3598" spans="4:4" x14ac:dyDescent="0.25">
      <c r="D3598" s="52"/>
    </row>
    <row r="3599" spans="4:4" x14ac:dyDescent="0.25">
      <c r="D3599" s="52"/>
    </row>
    <row r="3600" spans="4:4" x14ac:dyDescent="0.25">
      <c r="D3600" s="52"/>
    </row>
    <row r="3601" spans="4:4" x14ac:dyDescent="0.25">
      <c r="D3601" s="52"/>
    </row>
    <row r="3602" spans="4:4" x14ac:dyDescent="0.25">
      <c r="D3602" s="52"/>
    </row>
    <row r="3603" spans="4:4" x14ac:dyDescent="0.25">
      <c r="D3603" s="52"/>
    </row>
    <row r="3604" spans="4:4" x14ac:dyDescent="0.25">
      <c r="D3604" s="52"/>
    </row>
    <row r="3605" spans="4:4" x14ac:dyDescent="0.25">
      <c r="D3605" s="52"/>
    </row>
    <row r="3606" spans="4:4" x14ac:dyDescent="0.25">
      <c r="D3606" s="52"/>
    </row>
    <row r="3607" spans="4:4" x14ac:dyDescent="0.25">
      <c r="D3607" s="52"/>
    </row>
    <row r="3608" spans="4:4" x14ac:dyDescent="0.25">
      <c r="D3608" s="52"/>
    </row>
    <row r="3609" spans="4:4" x14ac:dyDescent="0.25">
      <c r="D3609" s="52"/>
    </row>
    <row r="3610" spans="4:4" x14ac:dyDescent="0.25">
      <c r="D3610" s="52"/>
    </row>
    <row r="3611" spans="4:4" x14ac:dyDescent="0.25">
      <c r="D3611" s="52"/>
    </row>
    <row r="3612" spans="4:4" x14ac:dyDescent="0.25">
      <c r="D3612" s="52"/>
    </row>
    <row r="3613" spans="4:4" x14ac:dyDescent="0.25">
      <c r="D3613" s="52"/>
    </row>
    <row r="3614" spans="4:4" x14ac:dyDescent="0.25">
      <c r="D3614" s="52"/>
    </row>
    <row r="3615" spans="4:4" x14ac:dyDescent="0.25">
      <c r="D3615" s="52"/>
    </row>
    <row r="3616" spans="4:4" x14ac:dyDescent="0.25">
      <c r="D3616" s="52"/>
    </row>
    <row r="3617" spans="4:4" x14ac:dyDescent="0.25">
      <c r="D3617" s="52"/>
    </row>
    <row r="3618" spans="4:4" x14ac:dyDescent="0.25">
      <c r="D3618" s="52"/>
    </row>
    <row r="3619" spans="4:4" x14ac:dyDescent="0.25">
      <c r="D3619" s="52"/>
    </row>
    <row r="3620" spans="4:4" x14ac:dyDescent="0.25">
      <c r="D3620" s="52"/>
    </row>
    <row r="3621" spans="4:4" x14ac:dyDescent="0.25">
      <c r="D3621" s="52"/>
    </row>
    <row r="3622" spans="4:4" x14ac:dyDescent="0.25">
      <c r="D3622" s="52"/>
    </row>
    <row r="3623" spans="4:4" x14ac:dyDescent="0.25">
      <c r="D3623" s="52"/>
    </row>
    <row r="3624" spans="4:4" x14ac:dyDescent="0.25">
      <c r="D3624" s="53"/>
    </row>
    <row r="3625" spans="4:4" x14ac:dyDescent="0.25">
      <c r="D3625" s="52"/>
    </row>
    <row r="3626" spans="4:4" x14ac:dyDescent="0.25">
      <c r="D3626" s="52"/>
    </row>
    <row r="3627" spans="4:4" x14ac:dyDescent="0.25">
      <c r="D3627" s="52"/>
    </row>
    <row r="3628" spans="4:4" x14ac:dyDescent="0.25">
      <c r="D3628" s="52"/>
    </row>
    <row r="3629" spans="4:4" x14ac:dyDescent="0.25">
      <c r="D3629" s="52"/>
    </row>
    <row r="3630" spans="4:4" x14ac:dyDescent="0.25">
      <c r="D3630" s="52"/>
    </row>
    <row r="3631" spans="4:4" x14ac:dyDescent="0.25">
      <c r="D3631" s="52"/>
    </row>
    <row r="3632" spans="4:4" x14ac:dyDescent="0.25">
      <c r="D3632" s="52"/>
    </row>
    <row r="3633" spans="4:4" x14ac:dyDescent="0.25">
      <c r="D3633" s="52"/>
    </row>
    <row r="3634" spans="4:4" x14ac:dyDescent="0.25">
      <c r="D3634" s="52"/>
    </row>
    <row r="3635" spans="4:4" x14ac:dyDescent="0.25">
      <c r="D3635" s="52"/>
    </row>
    <row r="3636" spans="4:4" x14ac:dyDescent="0.25">
      <c r="D3636" s="52"/>
    </row>
    <row r="3637" spans="4:4" x14ac:dyDescent="0.25">
      <c r="D3637" s="52"/>
    </row>
    <row r="3638" spans="4:4" x14ac:dyDescent="0.25">
      <c r="D3638" s="52"/>
    </row>
    <row r="3639" spans="4:4" x14ac:dyDescent="0.25">
      <c r="D3639" s="52"/>
    </row>
    <row r="3640" spans="4:4" x14ac:dyDescent="0.25">
      <c r="D3640" s="52"/>
    </row>
    <row r="3641" spans="4:4" x14ac:dyDescent="0.25">
      <c r="D3641" s="52"/>
    </row>
    <row r="3642" spans="4:4" x14ac:dyDescent="0.25">
      <c r="D3642" s="52"/>
    </row>
    <row r="3643" spans="4:4" x14ac:dyDescent="0.25">
      <c r="D3643" s="52"/>
    </row>
    <row r="3644" spans="4:4" x14ac:dyDescent="0.25">
      <c r="D3644" s="52"/>
    </row>
    <row r="3645" spans="4:4" x14ac:dyDescent="0.25">
      <c r="D3645" s="52"/>
    </row>
    <row r="3646" spans="4:4" x14ac:dyDescent="0.25">
      <c r="D3646" s="52"/>
    </row>
    <row r="3647" spans="4:4" x14ac:dyDescent="0.25">
      <c r="D3647" s="52"/>
    </row>
    <row r="3648" spans="4:4" x14ac:dyDescent="0.25">
      <c r="D3648" s="52"/>
    </row>
    <row r="3649" spans="4:4" x14ac:dyDescent="0.25">
      <c r="D3649" s="52"/>
    </row>
    <row r="3650" spans="4:4" x14ac:dyDescent="0.25">
      <c r="D3650" s="52"/>
    </row>
    <row r="3651" spans="4:4" x14ac:dyDescent="0.25">
      <c r="D3651" s="52"/>
    </row>
    <row r="3652" spans="4:4" x14ac:dyDescent="0.25">
      <c r="D3652" s="52"/>
    </row>
    <row r="3653" spans="4:4" x14ac:dyDescent="0.25">
      <c r="D3653" s="52"/>
    </row>
    <row r="3654" spans="4:4" x14ac:dyDescent="0.25">
      <c r="D3654" s="52"/>
    </row>
    <row r="3655" spans="4:4" x14ac:dyDescent="0.25">
      <c r="D3655" s="52"/>
    </row>
    <row r="3656" spans="4:4" x14ac:dyDescent="0.25">
      <c r="D3656" s="52"/>
    </row>
    <row r="3657" spans="4:4" x14ac:dyDescent="0.25">
      <c r="D3657" s="52"/>
    </row>
    <row r="3658" spans="4:4" x14ac:dyDescent="0.25">
      <c r="D3658" s="52"/>
    </row>
    <row r="3659" spans="4:4" x14ac:dyDescent="0.25">
      <c r="D3659" s="54"/>
    </row>
    <row r="3660" spans="4:4" x14ac:dyDescent="0.25">
      <c r="D3660" s="52"/>
    </row>
    <row r="3663" spans="4:4" x14ac:dyDescent="0.25">
      <c r="D3663" s="52"/>
    </row>
    <row r="3664" spans="4:4" x14ac:dyDescent="0.25">
      <c r="D3664" s="52"/>
    </row>
    <row r="3665" spans="4:4" x14ac:dyDescent="0.25">
      <c r="D3665" s="52"/>
    </row>
    <row r="3666" spans="4:4" x14ac:dyDescent="0.25">
      <c r="D3666" s="52"/>
    </row>
    <row r="3667" spans="4:4" x14ac:dyDescent="0.25">
      <c r="D3667" s="52"/>
    </row>
    <row r="3668" spans="4:4" x14ac:dyDescent="0.25">
      <c r="D3668" s="52"/>
    </row>
    <row r="3669" spans="4:4" x14ac:dyDescent="0.25">
      <c r="D3669" s="52"/>
    </row>
    <row r="3670" spans="4:4" x14ac:dyDescent="0.25">
      <c r="D3670" s="52"/>
    </row>
    <row r="3671" spans="4:4" x14ac:dyDescent="0.25">
      <c r="D3671" s="52"/>
    </row>
    <row r="3672" spans="4:4" x14ac:dyDescent="0.25">
      <c r="D3672" s="52"/>
    </row>
    <row r="3673" spans="4:4" x14ac:dyDescent="0.25">
      <c r="D3673" s="52"/>
    </row>
    <row r="3674" spans="4:4" x14ac:dyDescent="0.25">
      <c r="D3674" s="52"/>
    </row>
    <row r="3675" spans="4:4" x14ac:dyDescent="0.25">
      <c r="D3675" s="52"/>
    </row>
    <row r="3676" spans="4:4" x14ac:dyDescent="0.25">
      <c r="D3676" s="52"/>
    </row>
    <row r="3677" spans="4:4" x14ac:dyDescent="0.25">
      <c r="D3677" s="52"/>
    </row>
    <row r="3678" spans="4:4" x14ac:dyDescent="0.25">
      <c r="D3678" s="52"/>
    </row>
    <row r="3679" spans="4:4" x14ac:dyDescent="0.25">
      <c r="D3679" s="52"/>
    </row>
    <row r="3680" spans="4:4" x14ac:dyDescent="0.25">
      <c r="D3680" s="52"/>
    </row>
    <row r="3681" spans="4:4" x14ac:dyDescent="0.25">
      <c r="D3681" s="52"/>
    </row>
    <row r="3682" spans="4:4" x14ac:dyDescent="0.25">
      <c r="D3682" s="52"/>
    </row>
    <row r="3683" spans="4:4" x14ac:dyDescent="0.25">
      <c r="D3683" s="52"/>
    </row>
    <row r="3684" spans="4:4" x14ac:dyDescent="0.25">
      <c r="D3684" s="52"/>
    </row>
    <row r="3685" spans="4:4" x14ac:dyDescent="0.25">
      <c r="D3685" s="52"/>
    </row>
    <row r="3686" spans="4:4" x14ac:dyDescent="0.25">
      <c r="D3686" s="52"/>
    </row>
    <row r="3687" spans="4:4" x14ac:dyDescent="0.25">
      <c r="D3687" s="52"/>
    </row>
    <row r="3688" spans="4:4" x14ac:dyDescent="0.25">
      <c r="D3688" s="52"/>
    </row>
    <row r="3689" spans="4:4" x14ac:dyDescent="0.25">
      <c r="D3689" s="52"/>
    </row>
    <row r="3690" spans="4:4" x14ac:dyDescent="0.25">
      <c r="D3690" s="52"/>
    </row>
    <row r="3691" spans="4:4" x14ac:dyDescent="0.25">
      <c r="D3691" s="52"/>
    </row>
    <row r="3692" spans="4:4" x14ac:dyDescent="0.25">
      <c r="D3692" s="52"/>
    </row>
    <row r="3693" spans="4:4" x14ac:dyDescent="0.25">
      <c r="D3693" s="52"/>
    </row>
    <row r="3694" spans="4:4" x14ac:dyDescent="0.25">
      <c r="D3694" s="52"/>
    </row>
    <row r="3695" spans="4:4" x14ac:dyDescent="0.25">
      <c r="D3695" s="52"/>
    </row>
    <row r="3696" spans="4:4" x14ac:dyDescent="0.25">
      <c r="D3696" s="52"/>
    </row>
    <row r="3697" spans="4:4" x14ac:dyDescent="0.25">
      <c r="D3697" s="52"/>
    </row>
    <row r="3698" spans="4:4" x14ac:dyDescent="0.25">
      <c r="D3698" s="52"/>
    </row>
    <row r="3699" spans="4:4" x14ac:dyDescent="0.25">
      <c r="D3699" s="52"/>
    </row>
    <row r="3700" spans="4:4" x14ac:dyDescent="0.25">
      <c r="D3700" s="52"/>
    </row>
    <row r="3701" spans="4:4" x14ac:dyDescent="0.25">
      <c r="D3701" s="52"/>
    </row>
    <row r="3702" spans="4:4" x14ac:dyDescent="0.25">
      <c r="D3702" s="52"/>
    </row>
    <row r="3703" spans="4:4" x14ac:dyDescent="0.25">
      <c r="D3703" s="52"/>
    </row>
    <row r="3704" spans="4:4" x14ac:dyDescent="0.25">
      <c r="D3704" s="52"/>
    </row>
    <row r="3705" spans="4:4" x14ac:dyDescent="0.25">
      <c r="D3705" s="52"/>
    </row>
    <row r="3706" spans="4:4" x14ac:dyDescent="0.25">
      <c r="D3706" s="52"/>
    </row>
    <row r="3707" spans="4:4" x14ac:dyDescent="0.25">
      <c r="D3707" s="52"/>
    </row>
    <row r="3708" spans="4:4" x14ac:dyDescent="0.25">
      <c r="D3708" s="52"/>
    </row>
    <row r="3709" spans="4:4" x14ac:dyDescent="0.25">
      <c r="D3709" s="52"/>
    </row>
    <row r="3710" spans="4:4" x14ac:dyDescent="0.25">
      <c r="D3710" s="52"/>
    </row>
    <row r="3711" spans="4:4" x14ac:dyDescent="0.25">
      <c r="D3711" s="52"/>
    </row>
    <row r="3712" spans="4:4" x14ac:dyDescent="0.25">
      <c r="D3712" s="52"/>
    </row>
    <row r="3713" spans="4:4" x14ac:dyDescent="0.25">
      <c r="D3713" s="52"/>
    </row>
    <row r="3714" spans="4:4" x14ac:dyDescent="0.25">
      <c r="D3714" s="52"/>
    </row>
    <row r="3715" spans="4:4" x14ac:dyDescent="0.25">
      <c r="D3715" s="52"/>
    </row>
    <row r="3716" spans="4:4" x14ac:dyDescent="0.25">
      <c r="D3716" s="52"/>
    </row>
    <row r="3717" spans="4:4" x14ac:dyDescent="0.25">
      <c r="D3717" s="52"/>
    </row>
    <row r="3718" spans="4:4" x14ac:dyDescent="0.25">
      <c r="D3718" s="52"/>
    </row>
    <row r="3719" spans="4:4" x14ac:dyDescent="0.25">
      <c r="D3719" s="52"/>
    </row>
    <row r="3720" spans="4:4" x14ac:dyDescent="0.25">
      <c r="D3720" s="52"/>
    </row>
    <row r="3721" spans="4:4" x14ac:dyDescent="0.25">
      <c r="D3721" s="52"/>
    </row>
    <row r="3722" spans="4:4" x14ac:dyDescent="0.25">
      <c r="D3722" s="52"/>
    </row>
    <row r="3723" spans="4:4" x14ac:dyDescent="0.25">
      <c r="D3723" s="52"/>
    </row>
    <row r="3724" spans="4:4" x14ac:dyDescent="0.25">
      <c r="D3724" s="52"/>
    </row>
    <row r="3725" spans="4:4" x14ac:dyDescent="0.25">
      <c r="D3725" s="52"/>
    </row>
    <row r="3726" spans="4:4" x14ac:dyDescent="0.25">
      <c r="D3726" s="52"/>
    </row>
    <row r="3727" spans="4:4" x14ac:dyDescent="0.25">
      <c r="D3727" s="52"/>
    </row>
    <row r="3728" spans="4:4" x14ac:dyDescent="0.25">
      <c r="D3728" s="52"/>
    </row>
    <row r="3729" spans="4:4" x14ac:dyDescent="0.25">
      <c r="D3729" s="52"/>
    </row>
    <row r="3730" spans="4:4" x14ac:dyDescent="0.25">
      <c r="D3730" s="52"/>
    </row>
    <row r="3731" spans="4:4" x14ac:dyDescent="0.25">
      <c r="D3731" s="52"/>
    </row>
    <row r="3732" spans="4:4" x14ac:dyDescent="0.25">
      <c r="D3732" s="52"/>
    </row>
    <row r="3733" spans="4:4" x14ac:dyDescent="0.25">
      <c r="D3733" s="52"/>
    </row>
    <row r="3734" spans="4:4" x14ac:dyDescent="0.25">
      <c r="D3734" s="52"/>
    </row>
    <row r="3735" spans="4:4" x14ac:dyDescent="0.25">
      <c r="D3735" s="52"/>
    </row>
    <row r="3736" spans="4:4" x14ac:dyDescent="0.25">
      <c r="D3736" s="52"/>
    </row>
    <row r="3737" spans="4:4" x14ac:dyDescent="0.25">
      <c r="D3737" s="52"/>
    </row>
    <row r="3738" spans="4:4" x14ac:dyDescent="0.25">
      <c r="D3738" s="52"/>
    </row>
    <row r="3739" spans="4:4" x14ac:dyDescent="0.25">
      <c r="D3739" s="52"/>
    </row>
    <row r="3740" spans="4:4" x14ac:dyDescent="0.25">
      <c r="D3740" s="52"/>
    </row>
    <row r="3741" spans="4:4" x14ac:dyDescent="0.25">
      <c r="D3741" s="52"/>
    </row>
    <row r="3742" spans="4:4" x14ac:dyDescent="0.25">
      <c r="D3742" s="52"/>
    </row>
    <row r="3743" spans="4:4" x14ac:dyDescent="0.25">
      <c r="D3743" s="52"/>
    </row>
    <row r="3744" spans="4:4" x14ac:dyDescent="0.25">
      <c r="D3744" s="52"/>
    </row>
    <row r="3745" spans="4:4" x14ac:dyDescent="0.25">
      <c r="D3745" s="52"/>
    </row>
    <row r="3746" spans="4:4" x14ac:dyDescent="0.25">
      <c r="D3746" s="52"/>
    </row>
    <row r="3747" spans="4:4" x14ac:dyDescent="0.25">
      <c r="D3747" s="52"/>
    </row>
    <row r="3748" spans="4:4" x14ac:dyDescent="0.25">
      <c r="D3748" s="52"/>
    </row>
    <row r="3749" spans="4:4" x14ac:dyDescent="0.25">
      <c r="D3749" s="52"/>
    </row>
    <row r="3750" spans="4:4" x14ac:dyDescent="0.25">
      <c r="D3750" s="52"/>
    </row>
    <row r="3751" spans="4:4" x14ac:dyDescent="0.25">
      <c r="D3751" s="52"/>
    </row>
    <row r="3752" spans="4:4" x14ac:dyDescent="0.25">
      <c r="D3752" s="52"/>
    </row>
    <row r="3753" spans="4:4" x14ac:dyDescent="0.25">
      <c r="D3753" s="54"/>
    </row>
    <row r="3755" spans="4:4" x14ac:dyDescent="0.25">
      <c r="D3755" s="52"/>
    </row>
    <row r="3756" spans="4:4" x14ac:dyDescent="0.25">
      <c r="D3756" s="52"/>
    </row>
    <row r="3757" spans="4:4" x14ac:dyDescent="0.25">
      <c r="D3757" s="52"/>
    </row>
    <row r="3758" spans="4:4" x14ac:dyDescent="0.25">
      <c r="D3758" s="52"/>
    </row>
    <row r="3800" spans="4:4" x14ac:dyDescent="0.25">
      <c r="D3800" s="52"/>
    </row>
    <row r="3801" spans="4:4" x14ac:dyDescent="0.25">
      <c r="D3801" s="52"/>
    </row>
    <row r="3802" spans="4:4" x14ac:dyDescent="0.25">
      <c r="D3802" s="52"/>
    </row>
    <row r="3803" spans="4:4" x14ac:dyDescent="0.25">
      <c r="D3803" s="52"/>
    </row>
  </sheetData>
  <sheetProtection algorithmName="SHA-512" hashValue="KUD69JIhcheumC4tAwy5IwlsVadXo64So1KefxsUEIdHdzP4I5GeDN3w/l+pZaiCuH4QbhYxmCI3OuH3gpYLBQ==" saltValue="QR6ebNd6V4qPqTooGB0o3w==" spinCount="100000" sheet="1" objects="1" scenarios="1"/>
  <pageMargins left="0.7" right="0.7" top="0.75" bottom="0.75" header="0.3" footer="0.3"/>
  <pageSetup paperSize="9" scale="82" orientation="portrait" r:id="rId1"/>
  <headerFooter>
    <oddHeader>&amp;LPOPIS BOLNIŠKIH KANALOV
IZDELAL: BIRO ARCUS D.O.O.&amp;R22-212 - MEDICINSKA FAKULTETA
KAMPUS VRAZOV TRG</oddHead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9ADCC-8B01-4E90-885D-E816918A658D}">
  <dimension ref="A1:G171"/>
  <sheetViews>
    <sheetView tabSelected="1" view="pageBreakPreview" zoomScaleNormal="100" zoomScaleSheetLayoutView="100" workbookViewId="0">
      <selection activeCell="F9" sqref="F9"/>
    </sheetView>
  </sheetViews>
  <sheetFormatPr defaultColWidth="9.140625" defaultRowHeight="15" x14ac:dyDescent="0.25"/>
  <cols>
    <col min="1" max="1" width="11.7109375" style="18" customWidth="1"/>
    <col min="2" max="3" width="13.7109375" style="68" customWidth="1"/>
    <col min="4" max="4" width="65.7109375" style="18" customWidth="1"/>
    <col min="5" max="5" width="4.7109375" style="65" customWidth="1"/>
    <col min="6" max="6" width="16.7109375" style="66" customWidth="1"/>
    <col min="7" max="7" width="16.7109375" style="67" customWidth="1"/>
    <col min="8" max="16384" width="9.140625" style="18"/>
  </cols>
  <sheetData>
    <row r="1" spans="1:7" x14ac:dyDescent="0.25">
      <c r="A1" s="11"/>
      <c r="B1" s="12"/>
      <c r="C1" s="12"/>
      <c r="D1" s="57" t="s">
        <v>11</v>
      </c>
      <c r="E1" s="11"/>
      <c r="F1" s="13" t="s">
        <v>5</v>
      </c>
      <c r="G1" s="14">
        <f>SUM(G6:G100)</f>
        <v>0</v>
      </c>
    </row>
    <row r="2" spans="1:7" x14ac:dyDescent="0.25">
      <c r="A2" s="16"/>
      <c r="B2" s="4"/>
      <c r="C2" s="4"/>
      <c r="D2" s="58"/>
      <c r="E2" s="16"/>
      <c r="F2" s="19"/>
      <c r="G2" s="20"/>
    </row>
    <row r="3" spans="1:7" x14ac:dyDescent="0.25">
      <c r="A3" s="3"/>
      <c r="B3" s="16"/>
      <c r="C3" s="16"/>
      <c r="D3" s="58"/>
      <c r="E3" s="3"/>
      <c r="F3" s="6"/>
      <c r="G3" s="5"/>
    </row>
    <row r="4" spans="1:7" x14ac:dyDescent="0.25">
      <c r="A4" s="3" t="s">
        <v>0</v>
      </c>
      <c r="B4" s="4" t="s">
        <v>0</v>
      </c>
      <c r="C4" s="4" t="s">
        <v>1</v>
      </c>
      <c r="D4" s="52" t="s">
        <v>2</v>
      </c>
      <c r="E4" s="56" t="s">
        <v>3</v>
      </c>
      <c r="F4" s="5" t="s">
        <v>4</v>
      </c>
      <c r="G4" s="6" t="s">
        <v>5</v>
      </c>
    </row>
    <row r="6" spans="1:7" x14ac:dyDescent="0.25">
      <c r="A6" s="59"/>
      <c r="B6" s="60"/>
      <c r="C6" s="60" t="s">
        <v>56</v>
      </c>
      <c r="D6" s="59" t="s">
        <v>28</v>
      </c>
      <c r="E6" s="61">
        <f>D35</f>
        <v>16</v>
      </c>
      <c r="F6" s="62"/>
      <c r="G6" s="63">
        <f>IF(E6&gt;0,E6*F6," ")</f>
        <v>0</v>
      </c>
    </row>
    <row r="7" spans="1:7" ht="25.5" x14ac:dyDescent="0.25">
      <c r="A7" s="64"/>
      <c r="C7" s="4"/>
      <c r="D7" s="52" t="s">
        <v>36</v>
      </c>
    </row>
    <row r="8" spans="1:7" ht="25.5" x14ac:dyDescent="0.25">
      <c r="A8" s="64"/>
      <c r="C8" s="4"/>
      <c r="D8" s="52" t="s">
        <v>42</v>
      </c>
    </row>
    <row r="9" spans="1:7" ht="25.5" x14ac:dyDescent="0.25">
      <c r="A9" s="64"/>
      <c r="C9" s="4"/>
      <c r="D9" s="52" t="s">
        <v>41</v>
      </c>
    </row>
    <row r="10" spans="1:7" x14ac:dyDescent="0.25">
      <c r="A10" s="64"/>
      <c r="C10" s="4"/>
      <c r="D10" s="52" t="s">
        <v>20</v>
      </c>
    </row>
    <row r="11" spans="1:7" ht="25.5" x14ac:dyDescent="0.25">
      <c r="A11" s="64"/>
      <c r="C11" s="4"/>
      <c r="D11" s="52" t="s">
        <v>12</v>
      </c>
    </row>
    <row r="12" spans="1:7" x14ac:dyDescent="0.25">
      <c r="A12" s="64"/>
      <c r="C12" s="4"/>
      <c r="D12" s="52" t="s">
        <v>14</v>
      </c>
    </row>
    <row r="13" spans="1:7" x14ac:dyDescent="0.25">
      <c r="A13" s="64"/>
      <c r="C13" s="4"/>
      <c r="D13" s="52" t="s">
        <v>15</v>
      </c>
    </row>
    <row r="14" spans="1:7" x14ac:dyDescent="0.25">
      <c r="A14" s="64"/>
      <c r="C14" s="4"/>
      <c r="D14" s="52" t="s">
        <v>16</v>
      </c>
    </row>
    <row r="15" spans="1:7" x14ac:dyDescent="0.25">
      <c r="A15" s="17"/>
      <c r="C15" s="4"/>
      <c r="D15" s="52" t="s">
        <v>25</v>
      </c>
    </row>
    <row r="16" spans="1:7" x14ac:dyDescent="0.25">
      <c r="A16" s="17"/>
      <c r="C16" s="4"/>
      <c r="D16" s="52" t="s">
        <v>26</v>
      </c>
    </row>
    <row r="17" spans="1:7" x14ac:dyDescent="0.25">
      <c r="A17" s="64"/>
      <c r="C17" s="4"/>
      <c r="D17" s="58" t="s">
        <v>13</v>
      </c>
    </row>
    <row r="18" spans="1:7" x14ac:dyDescent="0.25">
      <c r="A18" s="64"/>
      <c r="C18" s="4"/>
      <c r="D18" s="52" t="s">
        <v>32</v>
      </c>
    </row>
    <row r="19" spans="1:7" x14ac:dyDescent="0.25">
      <c r="A19" s="64"/>
      <c r="C19" s="4"/>
      <c r="D19" s="52" t="s">
        <v>17</v>
      </c>
    </row>
    <row r="20" spans="1:7" x14ac:dyDescent="0.25">
      <c r="D20" s="52" t="s">
        <v>18</v>
      </c>
    </row>
    <row r="21" spans="1:7" x14ac:dyDescent="0.25">
      <c r="D21" s="52" t="s">
        <v>27</v>
      </c>
    </row>
    <row r="22" spans="1:7" x14ac:dyDescent="0.25">
      <c r="D22" s="58" t="s">
        <v>19</v>
      </c>
    </row>
    <row r="23" spans="1:7" x14ac:dyDescent="0.25">
      <c r="A23" s="17"/>
      <c r="D23" s="52" t="s">
        <v>21</v>
      </c>
    </row>
    <row r="24" spans="1:7" x14ac:dyDescent="0.25">
      <c r="A24" s="17"/>
      <c r="C24" s="4"/>
      <c r="D24" s="58" t="s">
        <v>24</v>
      </c>
      <c r="E24" s="56"/>
      <c r="F24" s="5"/>
      <c r="G24" s="6"/>
    </row>
    <row r="25" spans="1:7" ht="18" x14ac:dyDescent="0.25">
      <c r="A25" s="17"/>
      <c r="D25" s="52" t="s">
        <v>68</v>
      </c>
    </row>
    <row r="26" spans="1:7" ht="18" x14ac:dyDescent="0.25">
      <c r="A26" s="17"/>
      <c r="D26" s="52" t="s">
        <v>69</v>
      </c>
    </row>
    <row r="27" spans="1:7" x14ac:dyDescent="0.25">
      <c r="A27" s="17"/>
      <c r="D27" s="52" t="s">
        <v>23</v>
      </c>
    </row>
    <row r="28" spans="1:7" x14ac:dyDescent="0.25">
      <c r="A28" s="17"/>
      <c r="D28" s="52" t="s">
        <v>22</v>
      </c>
    </row>
    <row r="29" spans="1:7" x14ac:dyDescent="0.25">
      <c r="A29" s="17"/>
      <c r="D29" s="58" t="s">
        <v>54</v>
      </c>
    </row>
    <row r="30" spans="1:7" x14ac:dyDescent="0.25">
      <c r="A30" s="17"/>
      <c r="D30" s="52" t="s">
        <v>55</v>
      </c>
    </row>
    <row r="31" spans="1:7" ht="25.5" x14ac:dyDescent="0.25">
      <c r="A31" s="17"/>
      <c r="D31" s="58" t="s">
        <v>38</v>
      </c>
    </row>
    <row r="32" spans="1:7" x14ac:dyDescent="0.25">
      <c r="A32" s="17"/>
      <c r="C32" s="4"/>
    </row>
    <row r="33" spans="1:7" x14ac:dyDescent="0.25">
      <c r="A33" s="4" t="s">
        <v>6</v>
      </c>
      <c r="B33" s="68" t="s">
        <v>6</v>
      </c>
      <c r="C33" s="70" t="s">
        <v>56</v>
      </c>
      <c r="D33" s="18">
        <v>14</v>
      </c>
    </row>
    <row r="34" spans="1:7" x14ac:dyDescent="0.25">
      <c r="A34" s="4" t="s">
        <v>7</v>
      </c>
      <c r="B34" s="68" t="s">
        <v>7</v>
      </c>
      <c r="C34" s="70" t="s">
        <v>56</v>
      </c>
      <c r="D34" s="18">
        <v>2</v>
      </c>
    </row>
    <row r="35" spans="1:7" x14ac:dyDescent="0.25">
      <c r="A35" s="71" t="s">
        <v>8</v>
      </c>
      <c r="B35" s="4"/>
      <c r="C35" s="4" t="s">
        <v>56</v>
      </c>
      <c r="D35" s="58">
        <f>SUM(D33:D34)</f>
        <v>16</v>
      </c>
    </row>
    <row r="36" spans="1:7" x14ac:dyDescent="0.25">
      <c r="A36" s="4"/>
      <c r="C36" s="4"/>
      <c r="D36" s="58"/>
    </row>
    <row r="37" spans="1:7" x14ac:dyDescent="0.25">
      <c r="A37" s="17"/>
      <c r="C37" s="4"/>
      <c r="D37" s="52"/>
    </row>
    <row r="38" spans="1:7" x14ac:dyDescent="0.25">
      <c r="A38" s="59"/>
      <c r="B38" s="60"/>
      <c r="C38" s="60" t="s">
        <v>57</v>
      </c>
      <c r="D38" s="59" t="s">
        <v>29</v>
      </c>
      <c r="E38" s="61">
        <f>D67</f>
        <v>3</v>
      </c>
      <c r="F38" s="62"/>
      <c r="G38" s="63">
        <f>IF(E38&gt;0,E38*F38," ")</f>
        <v>0</v>
      </c>
    </row>
    <row r="39" spans="1:7" ht="25.5" x14ac:dyDescent="0.25">
      <c r="A39" s="64"/>
      <c r="C39" s="4"/>
      <c r="D39" s="52" t="s">
        <v>37</v>
      </c>
    </row>
    <row r="40" spans="1:7" ht="25.5" x14ac:dyDescent="0.25">
      <c r="A40" s="64"/>
      <c r="C40" s="4"/>
      <c r="D40" s="52" t="s">
        <v>42</v>
      </c>
    </row>
    <row r="41" spans="1:7" ht="25.5" x14ac:dyDescent="0.25">
      <c r="A41" s="64"/>
      <c r="C41" s="4"/>
      <c r="D41" s="52" t="s">
        <v>41</v>
      </c>
    </row>
    <row r="42" spans="1:7" ht="25.5" x14ac:dyDescent="0.25">
      <c r="A42" s="64"/>
      <c r="C42" s="4"/>
      <c r="D42" s="52" t="s">
        <v>31</v>
      </c>
    </row>
    <row r="43" spans="1:7" x14ac:dyDescent="0.25">
      <c r="A43" s="64"/>
      <c r="C43" s="4"/>
      <c r="D43" s="52" t="s">
        <v>20</v>
      </c>
    </row>
    <row r="44" spans="1:7" ht="15" customHeight="1" x14ac:dyDescent="0.25">
      <c r="A44" s="64"/>
      <c r="C44" s="4"/>
      <c r="D44" s="52" t="s">
        <v>30</v>
      </c>
    </row>
    <row r="45" spans="1:7" x14ac:dyDescent="0.25">
      <c r="A45" s="64"/>
      <c r="C45" s="4"/>
      <c r="D45" s="52" t="s">
        <v>14</v>
      </c>
    </row>
    <row r="46" spans="1:7" x14ac:dyDescent="0.25">
      <c r="A46" s="64"/>
      <c r="C46" s="4"/>
      <c r="D46" s="52" t="s">
        <v>15</v>
      </c>
    </row>
    <row r="47" spans="1:7" x14ac:dyDescent="0.25">
      <c r="A47" s="64"/>
      <c r="C47" s="4"/>
      <c r="D47" s="52" t="s">
        <v>16</v>
      </c>
    </row>
    <row r="48" spans="1:7" x14ac:dyDescent="0.25">
      <c r="A48" s="17"/>
      <c r="C48" s="4"/>
      <c r="D48" s="52" t="s">
        <v>25</v>
      </c>
    </row>
    <row r="49" spans="1:7" x14ac:dyDescent="0.25">
      <c r="A49" s="17"/>
      <c r="C49" s="4"/>
      <c r="D49" s="52" t="s">
        <v>26</v>
      </c>
    </row>
    <row r="50" spans="1:7" x14ac:dyDescent="0.25">
      <c r="A50" s="64"/>
      <c r="C50" s="4"/>
      <c r="D50" s="58" t="s">
        <v>13</v>
      </c>
    </row>
    <row r="51" spans="1:7" x14ac:dyDescent="0.25">
      <c r="A51" s="64"/>
      <c r="C51" s="4"/>
      <c r="D51" s="52" t="s">
        <v>33</v>
      </c>
    </row>
    <row r="52" spans="1:7" x14ac:dyDescent="0.25">
      <c r="A52" s="64"/>
      <c r="C52" s="4"/>
      <c r="D52" s="52" t="s">
        <v>17</v>
      </c>
    </row>
    <row r="53" spans="1:7" x14ac:dyDescent="0.25">
      <c r="D53" s="52" t="s">
        <v>18</v>
      </c>
    </row>
    <row r="54" spans="1:7" x14ac:dyDescent="0.25">
      <c r="D54" s="52" t="s">
        <v>27</v>
      </c>
    </row>
    <row r="55" spans="1:7" x14ac:dyDescent="0.25">
      <c r="D55" s="58" t="s">
        <v>19</v>
      </c>
    </row>
    <row r="56" spans="1:7" x14ac:dyDescent="0.25">
      <c r="A56" s="17"/>
      <c r="D56" s="52" t="s">
        <v>21</v>
      </c>
    </row>
    <row r="57" spans="1:7" x14ac:dyDescent="0.25">
      <c r="A57" s="17"/>
      <c r="C57" s="4"/>
      <c r="D57" s="58" t="s">
        <v>24</v>
      </c>
      <c r="E57" s="56"/>
      <c r="F57" s="5"/>
      <c r="G57" s="6"/>
    </row>
    <row r="58" spans="1:7" ht="18" x14ac:dyDescent="0.25">
      <c r="A58" s="17"/>
      <c r="D58" s="52" t="s">
        <v>68</v>
      </c>
    </row>
    <row r="59" spans="1:7" ht="18" x14ac:dyDescent="0.25">
      <c r="A59" s="17"/>
      <c r="D59" s="52" t="s">
        <v>69</v>
      </c>
    </row>
    <row r="60" spans="1:7" x14ac:dyDescent="0.25">
      <c r="A60" s="17"/>
      <c r="D60" s="52" t="s">
        <v>23</v>
      </c>
    </row>
    <row r="61" spans="1:7" x14ac:dyDescent="0.25">
      <c r="A61" s="17"/>
      <c r="D61" s="52" t="s">
        <v>22</v>
      </c>
    </row>
    <row r="62" spans="1:7" x14ac:dyDescent="0.25">
      <c r="A62" s="17"/>
      <c r="D62" s="58" t="s">
        <v>54</v>
      </c>
    </row>
    <row r="63" spans="1:7" x14ac:dyDescent="0.25">
      <c r="A63" s="17"/>
      <c r="D63" s="52" t="s">
        <v>55</v>
      </c>
    </row>
    <row r="64" spans="1:7" ht="25.5" x14ac:dyDescent="0.25">
      <c r="A64" s="17"/>
      <c r="D64" s="58" t="s">
        <v>66</v>
      </c>
    </row>
    <row r="65" spans="1:7" x14ac:dyDescent="0.25">
      <c r="A65" s="17"/>
      <c r="B65" s="68" t="s">
        <v>7</v>
      </c>
      <c r="C65" s="70" t="s">
        <v>58</v>
      </c>
      <c r="D65" s="18">
        <v>1</v>
      </c>
    </row>
    <row r="66" spans="1:7" x14ac:dyDescent="0.25">
      <c r="A66" s="4" t="s">
        <v>34</v>
      </c>
      <c r="B66" s="68" t="s">
        <v>34</v>
      </c>
      <c r="C66" s="70" t="s">
        <v>58</v>
      </c>
      <c r="D66" s="18">
        <v>2</v>
      </c>
    </row>
    <row r="67" spans="1:7" x14ac:dyDescent="0.25">
      <c r="A67" s="71" t="s">
        <v>8</v>
      </c>
      <c r="C67" s="68" t="s">
        <v>58</v>
      </c>
      <c r="D67" s="58">
        <f>SUM(D65:D66)</f>
        <v>3</v>
      </c>
    </row>
    <row r="68" spans="1:7" x14ac:dyDescent="0.25">
      <c r="A68" s="17"/>
      <c r="C68" s="4"/>
      <c r="D68" s="52"/>
    </row>
    <row r="69" spans="1:7" x14ac:dyDescent="0.25">
      <c r="A69" s="16"/>
      <c r="C69" s="4"/>
      <c r="D69" s="58"/>
      <c r="E69" s="56"/>
      <c r="F69" s="5"/>
      <c r="G69" s="6"/>
    </row>
    <row r="70" spans="1:7" x14ac:dyDescent="0.25">
      <c r="A70" s="59"/>
      <c r="B70" s="60"/>
      <c r="C70" s="60" t="s">
        <v>59</v>
      </c>
      <c r="D70" s="59" t="s">
        <v>35</v>
      </c>
      <c r="E70" s="61">
        <f>D98</f>
        <v>2</v>
      </c>
      <c r="F70" s="62"/>
      <c r="G70" s="63">
        <f>IF(E70&gt;0,E70*F70," ")</f>
        <v>0</v>
      </c>
    </row>
    <row r="71" spans="1:7" ht="25.5" x14ac:dyDescent="0.25">
      <c r="A71" s="64"/>
      <c r="B71" s="16"/>
      <c r="C71" s="4"/>
      <c r="D71" s="52" t="s">
        <v>39</v>
      </c>
    </row>
    <row r="72" spans="1:7" ht="51" x14ac:dyDescent="0.25">
      <c r="A72" s="64"/>
      <c r="C72" s="4"/>
      <c r="D72" s="52" t="s">
        <v>40</v>
      </c>
    </row>
    <row r="73" spans="1:7" ht="25.5" x14ac:dyDescent="0.25">
      <c r="A73" s="64"/>
      <c r="C73" s="4"/>
      <c r="D73" s="52" t="s">
        <v>43</v>
      </c>
    </row>
    <row r="74" spans="1:7" ht="25.5" x14ac:dyDescent="0.25">
      <c r="A74" s="64"/>
      <c r="C74" s="4"/>
      <c r="D74" s="52" t="s">
        <v>41</v>
      </c>
    </row>
    <row r="75" spans="1:7" ht="25.5" x14ac:dyDescent="0.25">
      <c r="A75" s="64"/>
      <c r="C75" s="4"/>
      <c r="D75" s="52" t="s">
        <v>52</v>
      </c>
    </row>
    <row r="76" spans="1:7" x14ac:dyDescent="0.25">
      <c r="A76" s="64"/>
      <c r="C76" s="4"/>
      <c r="D76" s="52" t="s">
        <v>53</v>
      </c>
    </row>
    <row r="77" spans="1:7" x14ac:dyDescent="0.25">
      <c r="A77" s="64"/>
      <c r="C77" s="4"/>
      <c r="D77" s="52" t="s">
        <v>44</v>
      </c>
    </row>
    <row r="78" spans="1:7" x14ac:dyDescent="0.25">
      <c r="A78" s="64"/>
      <c r="C78" s="4"/>
      <c r="D78" s="52" t="s">
        <v>14</v>
      </c>
    </row>
    <row r="79" spans="1:7" x14ac:dyDescent="0.25">
      <c r="A79" s="64"/>
      <c r="C79" s="4"/>
      <c r="D79" s="52" t="s">
        <v>15</v>
      </c>
    </row>
    <row r="80" spans="1:7" x14ac:dyDescent="0.25">
      <c r="A80" s="64"/>
      <c r="C80" s="4"/>
      <c r="D80" s="52" t="s">
        <v>16</v>
      </c>
    </row>
    <row r="81" spans="1:7" x14ac:dyDescent="0.25">
      <c r="A81" s="17"/>
      <c r="C81" s="4"/>
      <c r="D81" s="52" t="s">
        <v>25</v>
      </c>
    </row>
    <row r="82" spans="1:7" x14ac:dyDescent="0.25">
      <c r="A82" s="17"/>
      <c r="C82" s="4"/>
      <c r="D82" s="52" t="s">
        <v>26</v>
      </c>
    </row>
    <row r="83" spans="1:7" x14ac:dyDescent="0.25">
      <c r="A83" s="64"/>
      <c r="C83" s="4"/>
      <c r="D83" s="58" t="s">
        <v>13</v>
      </c>
    </row>
    <row r="84" spans="1:7" x14ac:dyDescent="0.25">
      <c r="A84" s="64"/>
      <c r="C84" s="4"/>
      <c r="D84" s="52" t="s">
        <v>45</v>
      </c>
    </row>
    <row r="85" spans="1:7" x14ac:dyDescent="0.25">
      <c r="A85" s="64"/>
      <c r="C85" s="4"/>
      <c r="D85" s="52" t="s">
        <v>46</v>
      </c>
    </row>
    <row r="86" spans="1:7" x14ac:dyDescent="0.25">
      <c r="D86" s="52" t="s">
        <v>47</v>
      </c>
    </row>
    <row r="87" spans="1:7" x14ac:dyDescent="0.25">
      <c r="D87" s="52" t="s">
        <v>51</v>
      </c>
    </row>
    <row r="88" spans="1:7" x14ac:dyDescent="0.25">
      <c r="D88" s="58" t="s">
        <v>19</v>
      </c>
    </row>
    <row r="89" spans="1:7" x14ac:dyDescent="0.25">
      <c r="A89" s="17"/>
      <c r="D89" s="52" t="s">
        <v>48</v>
      </c>
    </row>
    <row r="90" spans="1:7" x14ac:dyDescent="0.25">
      <c r="A90" s="17"/>
      <c r="C90" s="4"/>
      <c r="D90" s="58" t="s">
        <v>24</v>
      </c>
      <c r="E90" s="56"/>
      <c r="F90" s="5"/>
      <c r="G90" s="6"/>
    </row>
    <row r="91" spans="1:7" ht="30.75" x14ac:dyDescent="0.25">
      <c r="A91" s="17"/>
      <c r="D91" s="52" t="s">
        <v>70</v>
      </c>
    </row>
    <row r="92" spans="1:7" ht="30.75" x14ac:dyDescent="0.25">
      <c r="A92" s="17"/>
      <c r="D92" s="52" t="s">
        <v>71</v>
      </c>
    </row>
    <row r="93" spans="1:7" x14ac:dyDescent="0.25">
      <c r="A93" s="17"/>
      <c r="D93" s="52" t="s">
        <v>49</v>
      </c>
    </row>
    <row r="94" spans="1:7" x14ac:dyDescent="0.25">
      <c r="A94" s="17"/>
      <c r="D94" s="52" t="s">
        <v>50</v>
      </c>
    </row>
    <row r="95" spans="1:7" ht="25.5" x14ac:dyDescent="0.25">
      <c r="A95" s="17"/>
      <c r="D95" s="58" t="s">
        <v>67</v>
      </c>
    </row>
    <row r="96" spans="1:7" x14ac:dyDescent="0.25">
      <c r="A96" s="17"/>
      <c r="C96" s="4"/>
    </row>
    <row r="97" spans="1:7" x14ac:dyDescent="0.25">
      <c r="A97" s="4" t="s">
        <v>34</v>
      </c>
      <c r="B97" s="68" t="s">
        <v>34</v>
      </c>
      <c r="C97" s="70" t="s">
        <v>59</v>
      </c>
      <c r="D97" s="2">
        <v>2</v>
      </c>
    </row>
    <row r="98" spans="1:7" x14ac:dyDescent="0.25">
      <c r="A98" s="71" t="s">
        <v>8</v>
      </c>
      <c r="B98" s="4"/>
      <c r="C98" s="4" t="s">
        <v>59</v>
      </c>
      <c r="D98" s="58">
        <f>SUM(D97:D97)</f>
        <v>2</v>
      </c>
    </row>
    <row r="99" spans="1:7" x14ac:dyDescent="0.25">
      <c r="A99" s="16"/>
      <c r="B99" s="4"/>
      <c r="C99" s="4"/>
      <c r="D99" s="58"/>
      <c r="E99" s="56"/>
      <c r="F99" s="5"/>
      <c r="G99" s="6"/>
    </row>
    <row r="100" spans="1:7" x14ac:dyDescent="0.25">
      <c r="G100" s="67" t="str">
        <f>IF(E100&gt;0,E100*F100," ")</f>
        <v xml:space="preserve"> </v>
      </c>
    </row>
    <row r="123" spans="7:7" x14ac:dyDescent="0.25">
      <c r="G123" s="67" t="str">
        <f>IF(E123&gt;0,E123*F123," ")</f>
        <v xml:space="preserve"> </v>
      </c>
    </row>
    <row r="126" spans="7:7" x14ac:dyDescent="0.25">
      <c r="G126" s="67" t="str">
        <f>IF(E126&gt;0,E126*F126," ")</f>
        <v xml:space="preserve"> </v>
      </c>
    </row>
    <row r="138" spans="7:7" x14ac:dyDescent="0.25">
      <c r="G138" s="67" t="str">
        <f>IF(E138&gt;0,E138*F138," ")</f>
        <v xml:space="preserve"> </v>
      </c>
    </row>
    <row r="154" spans="1:7" x14ac:dyDescent="0.25">
      <c r="G154" s="67" t="str">
        <f>IF(E154&gt;0,E154*F154," ")</f>
        <v xml:space="preserve"> </v>
      </c>
    </row>
    <row r="157" spans="1:7" x14ac:dyDescent="0.25">
      <c r="A157" s="3"/>
      <c r="B157" s="69"/>
      <c r="C157" s="69"/>
      <c r="D157" s="52"/>
      <c r="E157" s="3"/>
      <c r="F157" s="6"/>
      <c r="G157" s="5"/>
    </row>
    <row r="158" spans="1:7" x14ac:dyDescent="0.25">
      <c r="A158" s="3"/>
      <c r="B158" s="69"/>
      <c r="C158" s="69"/>
      <c r="D158" s="52"/>
      <c r="E158" s="3"/>
      <c r="F158" s="6"/>
      <c r="G158" s="5"/>
    </row>
    <row r="159" spans="1:7" x14ac:dyDescent="0.25">
      <c r="A159" s="3"/>
      <c r="B159" s="69"/>
      <c r="C159" s="69"/>
      <c r="D159" s="52"/>
      <c r="E159" s="3"/>
      <c r="F159" s="6"/>
      <c r="G159" s="15"/>
    </row>
    <row r="160" spans="1:7" x14ac:dyDescent="0.25">
      <c r="A160" s="3"/>
      <c r="B160" s="69"/>
      <c r="C160" s="69"/>
      <c r="D160" s="52"/>
      <c r="E160" s="3"/>
      <c r="F160" s="6"/>
      <c r="G160" s="5"/>
    </row>
    <row r="161" spans="1:7" x14ac:dyDescent="0.25">
      <c r="A161" s="3"/>
      <c r="B161" s="69"/>
      <c r="C161" s="69"/>
      <c r="D161" s="52"/>
      <c r="E161" s="3"/>
      <c r="F161" s="6"/>
      <c r="G161" s="15"/>
    </row>
    <row r="162" spans="1:7" x14ac:dyDescent="0.25">
      <c r="A162" s="3"/>
      <c r="B162" s="69"/>
      <c r="C162" s="69"/>
      <c r="D162" s="52"/>
      <c r="E162" s="3"/>
      <c r="F162" s="6"/>
      <c r="G162" s="15"/>
    </row>
    <row r="163" spans="1:7" x14ac:dyDescent="0.25">
      <c r="A163" s="3"/>
      <c r="B163" s="69"/>
      <c r="C163" s="69"/>
      <c r="D163" s="52"/>
      <c r="E163" s="3"/>
      <c r="F163" s="6"/>
      <c r="G163" s="15"/>
    </row>
    <row r="164" spans="1:7" x14ac:dyDescent="0.25">
      <c r="A164" s="3"/>
      <c r="B164" s="69"/>
      <c r="C164" s="69"/>
      <c r="D164" s="52"/>
      <c r="E164" s="3"/>
      <c r="F164" s="6"/>
      <c r="G164" s="15"/>
    </row>
    <row r="165" spans="1:7" x14ac:dyDescent="0.25">
      <c r="A165" s="3"/>
      <c r="B165" s="69"/>
      <c r="C165" s="69"/>
      <c r="D165" s="52"/>
      <c r="E165" s="3"/>
      <c r="F165" s="6"/>
      <c r="G165" s="5"/>
    </row>
    <row r="166" spans="1:7" x14ac:dyDescent="0.25">
      <c r="A166" s="3"/>
      <c r="B166" s="69"/>
      <c r="C166" s="69"/>
      <c r="D166" s="52"/>
      <c r="E166" s="3"/>
      <c r="F166" s="6"/>
      <c r="G166" s="5"/>
    </row>
    <row r="167" spans="1:7" x14ac:dyDescent="0.25">
      <c r="A167" s="3"/>
      <c r="B167" s="69"/>
      <c r="C167" s="69"/>
      <c r="D167" s="52"/>
      <c r="E167" s="3"/>
      <c r="F167" s="6"/>
      <c r="G167" s="5"/>
    </row>
    <row r="168" spans="1:7" x14ac:dyDescent="0.25">
      <c r="A168" s="3"/>
      <c r="B168" s="69"/>
      <c r="C168" s="69"/>
      <c r="D168" s="2"/>
      <c r="E168" s="3"/>
      <c r="F168" s="6"/>
      <c r="G168" s="5"/>
    </row>
    <row r="169" spans="1:7" x14ac:dyDescent="0.25">
      <c r="A169" s="17"/>
    </row>
    <row r="170" spans="1:7" x14ac:dyDescent="0.25">
      <c r="A170" s="17"/>
    </row>
    <row r="171" spans="1:7" x14ac:dyDescent="0.25">
      <c r="A171" s="17"/>
      <c r="B171" s="4"/>
      <c r="C171" s="4"/>
      <c r="D171" s="58"/>
    </row>
  </sheetData>
  <sheetProtection algorithmName="SHA-512" hashValue="ppnxGQufnlXiYAOrzxN0J4qdhbAeVqaAXtWaxZU4zK2zoAsGjQQgeNgfIALUzptWMRp4yBzjg60sS6Qka2kyfw==" saltValue="gvgU4cqAD+nLnEzyOYhQBQ==" spinCount="100000" sheet="1" objects="1" scenarios="1"/>
  <protectedRanges>
    <protectedRange sqref="F1:F1048576" name="Obseg1"/>
  </protectedRanges>
  <pageMargins left="0.7" right="0.7" top="0.75" bottom="0.75" header="0.3" footer="0.3"/>
  <pageSetup paperSize="9" scale="57" orientation="portrait" r:id="rId1"/>
  <headerFooter>
    <oddHeader>&amp;LPOPIS BOLNIŠKIH KANALOV
IZDELAL: BIRO ARCUS D.O.O.&amp;R22-212 - MEDICINSKA FAKULTETA
KAMPUS VRAZOV TRG</oddHeader>
    <oddFooter>Stran &amp;P od &amp;N</oddFooter>
  </headerFooter>
  <rowBreaks count="1" manualBreakCount="1">
    <brk id="6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</vt:lpstr>
      <vt:lpstr>BOLNIŠKI KANALI</vt:lpstr>
      <vt:lpstr>'BOLNIŠKI KANALI'!Področje_tiskanja</vt:lpstr>
      <vt:lpstr>REKAPITULACIJA!Področje_tiskanja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 Arcus</dc:creator>
  <cp:lastModifiedBy>Biro Arcus</cp:lastModifiedBy>
  <cp:lastPrinted>2024-12-03T09:57:03Z</cp:lastPrinted>
  <dcterms:created xsi:type="dcterms:W3CDTF">2024-05-30T08:36:09Z</dcterms:created>
  <dcterms:modified xsi:type="dcterms:W3CDTF">2025-02-23T17:40:32Z</dcterms:modified>
</cp:coreProperties>
</file>